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935" activeTab="6"/>
  </bookViews>
  <sheets>
    <sheet name="ANNEX-01" sheetId="1" r:id="rId1"/>
    <sheet name="ANNEX-02" sheetId="2" r:id="rId2"/>
    <sheet name="ANNEX-03" sheetId="141" r:id="rId3"/>
    <sheet name="ANNEX-04" sheetId="142" r:id="rId4"/>
    <sheet name="ANNEX-05" sheetId="145" r:id="rId5"/>
    <sheet name="ANNEX-06" sheetId="149" r:id="rId6"/>
    <sheet name="ANNEX-07" sheetId="143" r:id="rId7"/>
    <sheet name="ANNEX-08" sheetId="148" r:id="rId8"/>
    <sheet name="ANNEX-09" sheetId="144" r:id="rId9"/>
    <sheet name="ANNEX-10" sheetId="147" r:id="rId10"/>
    <sheet name="ANNEX-11" sheetId="146" r:id="rId11"/>
    <sheet name="ANNEX-12" sheetId="150" r:id="rId12"/>
    <sheet name="ANNEX-13" sheetId="151" r:id="rId13"/>
    <sheet name="ANNEX-14" sheetId="153" r:id="rId14"/>
    <sheet name="ANNEX-15" sheetId="154" r:id="rId15"/>
    <sheet name="ANNEX-16" sheetId="155" r:id="rId16"/>
    <sheet name="ANNEX-17" sheetId="156" r:id="rId17"/>
    <sheet name="ANNEX-18" sheetId="157" r:id="rId18"/>
    <sheet name="ANNEX-17A" sheetId="160" r:id="rId19"/>
    <sheet name="ANNEX-18A" sheetId="161" r:id="rId20"/>
    <sheet name="ANNEX-19" sheetId="158" r:id="rId21"/>
    <sheet name="ANNEX-20" sheetId="159" r:id="rId22"/>
  </sheets>
  <definedNames>
    <definedName name="_xlnm.Print_Area" localSheetId="0">'ANNEX-01'!$A:$N</definedName>
    <definedName name="_xlnm.Print_Area" localSheetId="1">'ANNEX-02'!$A:$N</definedName>
    <definedName name="_xlnm.Print_Area" localSheetId="2">'ANNEX-03'!$A:$K</definedName>
    <definedName name="_xlnm.Print_Area" localSheetId="3">'ANNEX-04'!$A:$K</definedName>
    <definedName name="_xlnm.Print_Area" localSheetId="4">'ANNEX-05'!$A:$R</definedName>
    <definedName name="_xlnm.Print_Area" localSheetId="8">'ANNEX-09'!$A:$Z</definedName>
    <definedName name="_xlnm.Print_Area" localSheetId="9">'ANNEX-10'!$A:$R</definedName>
    <definedName name="_xlnm.Print_Area" localSheetId="10">'ANNEX-11'!$A:$R</definedName>
    <definedName name="_xlnm.Print_Area" localSheetId="11">'ANNEX-12'!$A:$R</definedName>
    <definedName name="_xlnm.Print_Area" localSheetId="12">'ANNEX-13'!$A:$M</definedName>
    <definedName name="_xlnm.Print_Area" localSheetId="13">'ANNEX-14'!$A:$M</definedName>
    <definedName name="_xlnm.Print_Area" localSheetId="14">'ANNEX-15'!$A:$Q</definedName>
    <definedName name="_xlnm.Print_Area" localSheetId="15">'ANNEX-16'!$A:$Q</definedName>
    <definedName name="_xlnm.Print_Area" localSheetId="16">'ANNEX-17'!$A:$U</definedName>
    <definedName name="_xlnm.Print_Area" localSheetId="17">'ANNEX-18'!$A:$U</definedName>
    <definedName name="_xlnm.Print_Area" localSheetId="20">'ANNEX-19'!$A:$N</definedName>
    <definedName name="_xlnm.Print_Area" localSheetId="21">'ANNEX-20'!$A:$N</definedName>
    <definedName name="_xlnm.Print_Titles" localSheetId="0">'ANNEX-01'!$4:$4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59"/>
  <c r="M19"/>
  <c r="L19"/>
  <c r="K19"/>
  <c r="J19"/>
  <c r="I19"/>
  <c r="H19"/>
  <c r="G19"/>
  <c r="F19"/>
  <c r="E19"/>
  <c r="D19"/>
  <c r="C19"/>
  <c r="N57" i="158"/>
  <c r="M57"/>
  <c r="L57"/>
  <c r="K57"/>
  <c r="J57"/>
  <c r="I57"/>
  <c r="H57"/>
  <c r="G57"/>
  <c r="F57"/>
  <c r="E57"/>
  <c r="D57"/>
  <c r="C57"/>
  <c r="N52"/>
  <c r="M52"/>
  <c r="L52"/>
  <c r="K52"/>
  <c r="J52"/>
  <c r="I52"/>
  <c r="H52"/>
  <c r="G52"/>
  <c r="F52"/>
  <c r="E52"/>
  <c r="D52"/>
  <c r="C52"/>
  <c r="N47"/>
  <c r="M47"/>
  <c r="L47"/>
  <c r="K47"/>
  <c r="J47"/>
  <c r="I47"/>
  <c r="H47"/>
  <c r="G47"/>
  <c r="F47"/>
  <c r="E47"/>
  <c r="D47"/>
  <c r="C47"/>
  <c r="N41"/>
  <c r="M41"/>
  <c r="L41"/>
  <c r="K41"/>
  <c r="J41"/>
  <c r="I41"/>
  <c r="H41"/>
  <c r="G41"/>
  <c r="F41"/>
  <c r="E41"/>
  <c r="D41"/>
  <c r="C41"/>
  <c r="N36"/>
  <c r="M36"/>
  <c r="L36"/>
  <c r="K36"/>
  <c r="J36"/>
  <c r="I36"/>
  <c r="H36"/>
  <c r="G36"/>
  <c r="F36"/>
  <c r="E36"/>
  <c r="D36"/>
  <c r="C36"/>
  <c r="N34"/>
  <c r="N58" s="1"/>
  <c r="L34"/>
  <c r="L58" s="1"/>
  <c r="F34"/>
  <c r="F58" s="1"/>
  <c r="D34"/>
  <c r="D58" s="1"/>
  <c r="N33"/>
  <c r="M33"/>
  <c r="L33"/>
  <c r="K33"/>
  <c r="J33"/>
  <c r="I33"/>
  <c r="H33"/>
  <c r="G33"/>
  <c r="F33"/>
  <c r="E33"/>
  <c r="D33"/>
  <c r="C33"/>
  <c r="N19"/>
  <c r="M19"/>
  <c r="M34" s="1"/>
  <c r="M58" s="1"/>
  <c r="L19"/>
  <c r="K19"/>
  <c r="K34" s="1"/>
  <c r="K58" s="1"/>
  <c r="J19"/>
  <c r="J34" s="1"/>
  <c r="J58" s="1"/>
  <c r="I19"/>
  <c r="I34" s="1"/>
  <c r="I58" s="1"/>
  <c r="H19"/>
  <c r="H34" s="1"/>
  <c r="H58" s="1"/>
  <c r="G19"/>
  <c r="G34" s="1"/>
  <c r="G58" s="1"/>
  <c r="F19"/>
  <c r="E19"/>
  <c r="E34" s="1"/>
  <c r="E58" s="1"/>
  <c r="D19"/>
  <c r="C19"/>
  <c r="C34" s="1"/>
  <c r="C58" s="1"/>
  <c r="H18" i="161"/>
  <c r="G18"/>
  <c r="F18"/>
  <c r="E18"/>
  <c r="D18"/>
  <c r="C18"/>
  <c r="H56" i="160"/>
  <c r="G56"/>
  <c r="F56"/>
  <c r="E56"/>
  <c r="D56"/>
  <c r="C56"/>
  <c r="H51"/>
  <c r="G51"/>
  <c r="F51"/>
  <c r="E51"/>
  <c r="D51"/>
  <c r="C51"/>
  <c r="H46"/>
  <c r="G46"/>
  <c r="F46"/>
  <c r="E46"/>
  <c r="D46"/>
  <c r="C46"/>
  <c r="H40"/>
  <c r="G40"/>
  <c r="F40"/>
  <c r="E40"/>
  <c r="D40"/>
  <c r="C40"/>
  <c r="H35"/>
  <c r="G35"/>
  <c r="F35"/>
  <c r="E35"/>
  <c r="D35"/>
  <c r="C35"/>
  <c r="H33"/>
  <c r="H57" s="1"/>
  <c r="H32"/>
  <c r="G32"/>
  <c r="F32"/>
  <c r="E32"/>
  <c r="D32"/>
  <c r="C32"/>
  <c r="H18"/>
  <c r="G18"/>
  <c r="G33" s="1"/>
  <c r="G57" s="1"/>
  <c r="F18"/>
  <c r="F33" s="1"/>
  <c r="F57" s="1"/>
  <c r="E18"/>
  <c r="E33" s="1"/>
  <c r="E57" s="1"/>
  <c r="D18"/>
  <c r="D33" s="1"/>
  <c r="C18"/>
  <c r="C33" s="1"/>
  <c r="C57" s="1"/>
  <c r="V18" i="157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U17"/>
  <c r="U16"/>
  <c r="U15"/>
  <c r="U14"/>
  <c r="U13"/>
  <c r="U12"/>
  <c r="U11"/>
  <c r="U10"/>
  <c r="U9"/>
  <c r="U8"/>
  <c r="U7"/>
  <c r="U6"/>
  <c r="I57" i="1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U55"/>
  <c r="U54"/>
  <c r="U53"/>
  <c r="U52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U50"/>
  <c r="U49"/>
  <c r="U48"/>
  <c r="U47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U45"/>
  <c r="U44"/>
  <c r="U43"/>
  <c r="U42"/>
  <c r="U41"/>
  <c r="V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U39"/>
  <c r="U38"/>
  <c r="U37"/>
  <c r="U36"/>
  <c r="V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U34"/>
  <c r="O33"/>
  <c r="O57" s="1"/>
  <c r="M33"/>
  <c r="M57" s="1"/>
  <c r="G33"/>
  <c r="G57" s="1"/>
  <c r="E33"/>
  <c r="E57" s="1"/>
  <c r="V32"/>
  <c r="U32"/>
  <c r="T32"/>
  <c r="S32"/>
  <c r="S33" s="1"/>
  <c r="S57" s="1"/>
  <c r="R32"/>
  <c r="Q32"/>
  <c r="Q33" s="1"/>
  <c r="Q57" s="1"/>
  <c r="P32"/>
  <c r="O32"/>
  <c r="N32"/>
  <c r="M32"/>
  <c r="L32"/>
  <c r="K32"/>
  <c r="K33" s="1"/>
  <c r="K57" s="1"/>
  <c r="J32"/>
  <c r="I32"/>
  <c r="I33" s="1"/>
  <c r="H32"/>
  <c r="G32"/>
  <c r="F32"/>
  <c r="E32"/>
  <c r="D32"/>
  <c r="C32"/>
  <c r="C33" s="1"/>
  <c r="C57" s="1"/>
  <c r="U31"/>
  <c r="U30"/>
  <c r="U29"/>
  <c r="U28"/>
  <c r="U27"/>
  <c r="U26"/>
  <c r="U25"/>
  <c r="U24"/>
  <c r="U23"/>
  <c r="U22"/>
  <c r="U21"/>
  <c r="U20"/>
  <c r="U19"/>
  <c r="V18"/>
  <c r="V33" s="1"/>
  <c r="T18"/>
  <c r="S18"/>
  <c r="R18"/>
  <c r="R33" s="1"/>
  <c r="Q18"/>
  <c r="P18"/>
  <c r="P33" s="1"/>
  <c r="P57" s="1"/>
  <c r="O18"/>
  <c r="N18"/>
  <c r="N33" s="1"/>
  <c r="M18"/>
  <c r="L18"/>
  <c r="L33" s="1"/>
  <c r="L57" s="1"/>
  <c r="K18"/>
  <c r="J18"/>
  <c r="J33" s="1"/>
  <c r="I18"/>
  <c r="H18"/>
  <c r="H33" s="1"/>
  <c r="H57" s="1"/>
  <c r="G18"/>
  <c r="F18"/>
  <c r="F33" s="1"/>
  <c r="E18"/>
  <c r="D18"/>
  <c r="D33" s="1"/>
  <c r="D57" s="1"/>
  <c r="C18"/>
  <c r="U17"/>
  <c r="U16"/>
  <c r="U15"/>
  <c r="U14"/>
  <c r="U13"/>
  <c r="U12"/>
  <c r="U11"/>
  <c r="U10"/>
  <c r="U9"/>
  <c r="U8"/>
  <c r="U7"/>
  <c r="U6"/>
  <c r="R18" i="155"/>
  <c r="P18"/>
  <c r="Q18" s="1"/>
  <c r="O18"/>
  <c r="N18"/>
  <c r="M18"/>
  <c r="L18"/>
  <c r="K18"/>
  <c r="J18"/>
  <c r="I18"/>
  <c r="H18"/>
  <c r="G18"/>
  <c r="F18"/>
  <c r="E18"/>
  <c r="D18"/>
  <c r="C18"/>
  <c r="Q17"/>
  <c r="Q16"/>
  <c r="Q15"/>
  <c r="Q14"/>
  <c r="Q13"/>
  <c r="Q12"/>
  <c r="Q11"/>
  <c r="Q10"/>
  <c r="Q9"/>
  <c r="Q8"/>
  <c r="Q7"/>
  <c r="Q6"/>
  <c r="L57" i="154"/>
  <c r="R56"/>
  <c r="P56"/>
  <c r="Q56" s="1"/>
  <c r="O56"/>
  <c r="N56"/>
  <c r="M56"/>
  <c r="L56"/>
  <c r="K56"/>
  <c r="J56"/>
  <c r="I56"/>
  <c r="H56"/>
  <c r="G56"/>
  <c r="F56"/>
  <c r="E56"/>
  <c r="D56"/>
  <c r="C56"/>
  <c r="Q55"/>
  <c r="Q54"/>
  <c r="Q53"/>
  <c r="Q52"/>
  <c r="R51"/>
  <c r="P51"/>
  <c r="O51"/>
  <c r="N51"/>
  <c r="M51"/>
  <c r="L51"/>
  <c r="K51"/>
  <c r="J51"/>
  <c r="I51"/>
  <c r="H51"/>
  <c r="G51"/>
  <c r="F51"/>
  <c r="E51"/>
  <c r="D51"/>
  <c r="C51"/>
  <c r="Q50"/>
  <c r="Q49"/>
  <c r="Q48"/>
  <c r="Q47"/>
  <c r="R46"/>
  <c r="P46"/>
  <c r="Q46" s="1"/>
  <c r="O46"/>
  <c r="N46"/>
  <c r="M46"/>
  <c r="L46"/>
  <c r="K46"/>
  <c r="J46"/>
  <c r="I46"/>
  <c r="H46"/>
  <c r="G46"/>
  <c r="F46"/>
  <c r="E46"/>
  <c r="D46"/>
  <c r="D57" s="1"/>
  <c r="C46"/>
  <c r="Q45"/>
  <c r="Q44"/>
  <c r="Q43"/>
  <c r="Q42"/>
  <c r="Q41"/>
  <c r="R40"/>
  <c r="Q40"/>
  <c r="P40"/>
  <c r="O40"/>
  <c r="N40"/>
  <c r="M40"/>
  <c r="L40"/>
  <c r="K40"/>
  <c r="J40"/>
  <c r="I40"/>
  <c r="H40"/>
  <c r="G40"/>
  <c r="F40"/>
  <c r="E40"/>
  <c r="D40"/>
  <c r="C40"/>
  <c r="Q39"/>
  <c r="Q38"/>
  <c r="Q37"/>
  <c r="Q36"/>
  <c r="R35"/>
  <c r="Q35"/>
  <c r="P35"/>
  <c r="O35"/>
  <c r="N35"/>
  <c r="M35"/>
  <c r="L35"/>
  <c r="K35"/>
  <c r="J35"/>
  <c r="I35"/>
  <c r="H35"/>
  <c r="G35"/>
  <c r="F35"/>
  <c r="E35"/>
  <c r="D35"/>
  <c r="C35"/>
  <c r="Q34"/>
  <c r="L33"/>
  <c r="J33"/>
  <c r="J57" s="1"/>
  <c r="D33"/>
  <c r="R32"/>
  <c r="R33" s="1"/>
  <c r="R57" s="1"/>
  <c r="P32"/>
  <c r="O32"/>
  <c r="N32"/>
  <c r="N33" s="1"/>
  <c r="N57" s="1"/>
  <c r="M32"/>
  <c r="L32"/>
  <c r="K32"/>
  <c r="J32"/>
  <c r="I32"/>
  <c r="H32"/>
  <c r="H33" s="1"/>
  <c r="H57" s="1"/>
  <c r="G32"/>
  <c r="F32"/>
  <c r="F33" s="1"/>
  <c r="F57" s="1"/>
  <c r="E32"/>
  <c r="D32"/>
  <c r="C32"/>
  <c r="Q31"/>
  <c r="Q30"/>
  <c r="Q29"/>
  <c r="Q28"/>
  <c r="Q27"/>
  <c r="Q26"/>
  <c r="Q25"/>
  <c r="Q24"/>
  <c r="Q23"/>
  <c r="Q22"/>
  <c r="Q21"/>
  <c r="Q20"/>
  <c r="Q19"/>
  <c r="R18"/>
  <c r="Q18"/>
  <c r="P18"/>
  <c r="O18"/>
  <c r="O33" s="1"/>
  <c r="O57" s="1"/>
  <c r="N18"/>
  <c r="M18"/>
  <c r="M33" s="1"/>
  <c r="L18"/>
  <c r="K18"/>
  <c r="K33" s="1"/>
  <c r="K57" s="1"/>
  <c r="J18"/>
  <c r="I18"/>
  <c r="I33" s="1"/>
  <c r="H18"/>
  <c r="G18"/>
  <c r="G33" s="1"/>
  <c r="G57" s="1"/>
  <c r="F18"/>
  <c r="E18"/>
  <c r="E33" s="1"/>
  <c r="D18"/>
  <c r="C18"/>
  <c r="C33" s="1"/>
  <c r="C57" s="1"/>
  <c r="Q17"/>
  <c r="Q16"/>
  <c r="Q15"/>
  <c r="Q14"/>
  <c r="Q13"/>
  <c r="Q12"/>
  <c r="Q11"/>
  <c r="Q10"/>
  <c r="Q9"/>
  <c r="Q8"/>
  <c r="Q7"/>
  <c r="Q6"/>
  <c r="N18" i="153"/>
  <c r="M18"/>
  <c r="L18"/>
  <c r="K18"/>
  <c r="J18"/>
  <c r="I18"/>
  <c r="H18"/>
  <c r="G18"/>
  <c r="F18"/>
  <c r="E18"/>
  <c r="D18"/>
  <c r="C18"/>
  <c r="M17"/>
  <c r="M16"/>
  <c r="M15"/>
  <c r="M14"/>
  <c r="M13"/>
  <c r="M12"/>
  <c r="M11"/>
  <c r="M10"/>
  <c r="M9"/>
  <c r="M8"/>
  <c r="M7"/>
  <c r="M6"/>
  <c r="N56" i="151"/>
  <c r="M56"/>
  <c r="L56"/>
  <c r="K56"/>
  <c r="J56"/>
  <c r="I56"/>
  <c r="H56"/>
  <c r="G56"/>
  <c r="F56"/>
  <c r="E56"/>
  <c r="D56"/>
  <c r="C56"/>
  <c r="M55"/>
  <c r="M54"/>
  <c r="M53"/>
  <c r="M52"/>
  <c r="N51"/>
  <c r="M51"/>
  <c r="L51"/>
  <c r="K51"/>
  <c r="J51"/>
  <c r="I51"/>
  <c r="H51"/>
  <c r="G51"/>
  <c r="F51"/>
  <c r="E51"/>
  <c r="D51"/>
  <c r="C51"/>
  <c r="M50"/>
  <c r="M49"/>
  <c r="M48"/>
  <c r="M47"/>
  <c r="N46"/>
  <c r="M46"/>
  <c r="L46"/>
  <c r="K46"/>
  <c r="J46"/>
  <c r="I46"/>
  <c r="H46"/>
  <c r="G46"/>
  <c r="F46"/>
  <c r="E46"/>
  <c r="D46"/>
  <c r="C46"/>
  <c r="M45"/>
  <c r="M44"/>
  <c r="M43"/>
  <c r="M42"/>
  <c r="M41"/>
  <c r="N40"/>
  <c r="L40"/>
  <c r="K40"/>
  <c r="J40"/>
  <c r="I40"/>
  <c r="H40"/>
  <c r="G40"/>
  <c r="F40"/>
  <c r="E40"/>
  <c r="D40"/>
  <c r="C40"/>
  <c r="M39"/>
  <c r="M38"/>
  <c r="M37"/>
  <c r="M36"/>
  <c r="N35"/>
  <c r="L35"/>
  <c r="M35" s="1"/>
  <c r="K35"/>
  <c r="J35"/>
  <c r="I35"/>
  <c r="H35"/>
  <c r="G35"/>
  <c r="F35"/>
  <c r="E35"/>
  <c r="D35"/>
  <c r="C35"/>
  <c r="M34"/>
  <c r="K33"/>
  <c r="K57" s="1"/>
  <c r="I33"/>
  <c r="I57" s="1"/>
  <c r="N32"/>
  <c r="M32"/>
  <c r="L32"/>
  <c r="K32"/>
  <c r="J32"/>
  <c r="I32"/>
  <c r="H32"/>
  <c r="G32"/>
  <c r="G33" s="1"/>
  <c r="G57" s="1"/>
  <c r="F32"/>
  <c r="E32"/>
  <c r="E33" s="1"/>
  <c r="E57" s="1"/>
  <c r="D32"/>
  <c r="C32"/>
  <c r="C33" s="1"/>
  <c r="C57" s="1"/>
  <c r="M31"/>
  <c r="M30"/>
  <c r="M29"/>
  <c r="M28"/>
  <c r="M27"/>
  <c r="M26"/>
  <c r="M25"/>
  <c r="M24"/>
  <c r="M23"/>
  <c r="M22"/>
  <c r="M21"/>
  <c r="M20"/>
  <c r="M19"/>
  <c r="N18"/>
  <c r="N33" s="1"/>
  <c r="L18"/>
  <c r="K18"/>
  <c r="J18"/>
  <c r="J33" s="1"/>
  <c r="J57" s="1"/>
  <c r="I18"/>
  <c r="H18"/>
  <c r="H33" s="1"/>
  <c r="G18"/>
  <c r="F18"/>
  <c r="F33" s="1"/>
  <c r="F57" s="1"/>
  <c r="E18"/>
  <c r="D18"/>
  <c r="D33" s="1"/>
  <c r="C18"/>
  <c r="M17"/>
  <c r="M16"/>
  <c r="M15"/>
  <c r="M14"/>
  <c r="M13"/>
  <c r="M12"/>
  <c r="M11"/>
  <c r="M10"/>
  <c r="M9"/>
  <c r="M8"/>
  <c r="M7"/>
  <c r="M6"/>
  <c r="S18" i="150"/>
  <c r="Q18"/>
  <c r="P18"/>
  <c r="O18"/>
  <c r="N18"/>
  <c r="M18"/>
  <c r="L18"/>
  <c r="K18"/>
  <c r="J18"/>
  <c r="I18"/>
  <c r="H18"/>
  <c r="G18"/>
  <c r="F18"/>
  <c r="E18"/>
  <c r="D18"/>
  <c r="C18"/>
  <c r="R17"/>
  <c r="K17"/>
  <c r="R16"/>
  <c r="K16"/>
  <c r="R15"/>
  <c r="K15"/>
  <c r="R14"/>
  <c r="K14"/>
  <c r="R13"/>
  <c r="K13"/>
  <c r="R12"/>
  <c r="K12"/>
  <c r="R11"/>
  <c r="K11"/>
  <c r="R10"/>
  <c r="K10"/>
  <c r="R9"/>
  <c r="K9"/>
  <c r="R8"/>
  <c r="K8"/>
  <c r="R7"/>
  <c r="K7"/>
  <c r="R6"/>
  <c r="K6"/>
  <c r="S56" i="146"/>
  <c r="Q56"/>
  <c r="P56"/>
  <c r="O56"/>
  <c r="N56"/>
  <c r="M56"/>
  <c r="L56"/>
  <c r="K56"/>
  <c r="J56"/>
  <c r="I56"/>
  <c r="H56"/>
  <c r="G56"/>
  <c r="F56"/>
  <c r="E56"/>
  <c r="D56"/>
  <c r="C56"/>
  <c r="R55"/>
  <c r="K55"/>
  <c r="R54"/>
  <c r="K54"/>
  <c r="R53"/>
  <c r="K53"/>
  <c r="R52"/>
  <c r="K52"/>
  <c r="S51"/>
  <c r="R51"/>
  <c r="Q51"/>
  <c r="P51"/>
  <c r="O51"/>
  <c r="N51"/>
  <c r="M51"/>
  <c r="L51"/>
  <c r="J51"/>
  <c r="I51"/>
  <c r="H51"/>
  <c r="G51"/>
  <c r="F51"/>
  <c r="K51" s="1"/>
  <c r="E51"/>
  <c r="D51"/>
  <c r="C51"/>
  <c r="R50"/>
  <c r="K50"/>
  <c r="R49"/>
  <c r="K49"/>
  <c r="R48"/>
  <c r="K48"/>
  <c r="R47"/>
  <c r="K47"/>
  <c r="S46"/>
  <c r="Q46"/>
  <c r="P46"/>
  <c r="O46"/>
  <c r="N46"/>
  <c r="M46"/>
  <c r="L46"/>
  <c r="K46"/>
  <c r="J46"/>
  <c r="I46"/>
  <c r="H46"/>
  <c r="G46"/>
  <c r="F46"/>
  <c r="E46"/>
  <c r="D46"/>
  <c r="C46"/>
  <c r="R45"/>
  <c r="K45"/>
  <c r="R44"/>
  <c r="K44"/>
  <c r="R43"/>
  <c r="K43"/>
  <c r="R42"/>
  <c r="K42"/>
  <c r="R41"/>
  <c r="K41"/>
  <c r="S40"/>
  <c r="R40"/>
  <c r="Q40"/>
  <c r="P40"/>
  <c r="O40"/>
  <c r="N40"/>
  <c r="M40"/>
  <c r="L40"/>
  <c r="J40"/>
  <c r="I40"/>
  <c r="H40"/>
  <c r="G40"/>
  <c r="F40"/>
  <c r="E40"/>
  <c r="D40"/>
  <c r="C40"/>
  <c r="R39"/>
  <c r="K39"/>
  <c r="R38"/>
  <c r="K38"/>
  <c r="R37"/>
  <c r="K37"/>
  <c r="R36"/>
  <c r="K36"/>
  <c r="S35"/>
  <c r="Q35"/>
  <c r="R35" s="1"/>
  <c r="P35"/>
  <c r="O35"/>
  <c r="N35"/>
  <c r="M35"/>
  <c r="L35"/>
  <c r="K35"/>
  <c r="J35"/>
  <c r="I35"/>
  <c r="H35"/>
  <c r="G35"/>
  <c r="F35"/>
  <c r="E35"/>
  <c r="D35"/>
  <c r="C35"/>
  <c r="R34"/>
  <c r="K34"/>
  <c r="L33"/>
  <c r="L57" s="1"/>
  <c r="J33"/>
  <c r="J57" s="1"/>
  <c r="S32"/>
  <c r="Q32"/>
  <c r="P32"/>
  <c r="O32"/>
  <c r="N32"/>
  <c r="M32"/>
  <c r="L32"/>
  <c r="K32"/>
  <c r="J32"/>
  <c r="I32"/>
  <c r="H32"/>
  <c r="G32"/>
  <c r="F32"/>
  <c r="E32"/>
  <c r="D32"/>
  <c r="C32"/>
  <c r="R31"/>
  <c r="K31"/>
  <c r="R30"/>
  <c r="K30"/>
  <c r="R29"/>
  <c r="K29"/>
  <c r="R28"/>
  <c r="K28"/>
  <c r="R27"/>
  <c r="K27"/>
  <c r="R26"/>
  <c r="K26"/>
  <c r="R25"/>
  <c r="K25"/>
  <c r="R24"/>
  <c r="K24"/>
  <c r="R23"/>
  <c r="K23"/>
  <c r="R22"/>
  <c r="K22"/>
  <c r="R21"/>
  <c r="K21"/>
  <c r="R20"/>
  <c r="K20"/>
  <c r="R19"/>
  <c r="K19"/>
  <c r="S18"/>
  <c r="R18"/>
  <c r="Q18"/>
  <c r="Q33" s="1"/>
  <c r="Q57" s="1"/>
  <c r="P18"/>
  <c r="P33" s="1"/>
  <c r="P57" s="1"/>
  <c r="O18"/>
  <c r="N18"/>
  <c r="N33" s="1"/>
  <c r="N57" s="1"/>
  <c r="M18"/>
  <c r="M33" s="1"/>
  <c r="M57" s="1"/>
  <c r="L18"/>
  <c r="J18"/>
  <c r="I18"/>
  <c r="I33" s="1"/>
  <c r="I57" s="1"/>
  <c r="H18"/>
  <c r="H33" s="1"/>
  <c r="H57" s="1"/>
  <c r="G18"/>
  <c r="F18"/>
  <c r="E18"/>
  <c r="E33" s="1"/>
  <c r="E57" s="1"/>
  <c r="D18"/>
  <c r="D33" s="1"/>
  <c r="D57" s="1"/>
  <c r="C18"/>
  <c r="R17"/>
  <c r="K17"/>
  <c r="R16"/>
  <c r="K16"/>
  <c r="R15"/>
  <c r="K15"/>
  <c r="R14"/>
  <c r="K14"/>
  <c r="R13"/>
  <c r="K13"/>
  <c r="R12"/>
  <c r="K12"/>
  <c r="R11"/>
  <c r="K11"/>
  <c r="R10"/>
  <c r="K10"/>
  <c r="R9"/>
  <c r="K9"/>
  <c r="R8"/>
  <c r="K8"/>
  <c r="R7"/>
  <c r="K7"/>
  <c r="R6"/>
  <c r="K6"/>
  <c r="R18" i="147"/>
  <c r="Q18"/>
  <c r="P18"/>
  <c r="O18"/>
  <c r="N18"/>
  <c r="M18"/>
  <c r="L18"/>
  <c r="K18"/>
  <c r="J18"/>
  <c r="I18"/>
  <c r="H18"/>
  <c r="G18"/>
  <c r="F18"/>
  <c r="E18"/>
  <c r="D18"/>
  <c r="C18"/>
  <c r="V18" i="144"/>
  <c r="R18"/>
  <c r="Z18" s="1"/>
  <c r="Q18"/>
  <c r="Y18" s="1"/>
  <c r="P18"/>
  <c r="X18" s="1"/>
  <c r="O18"/>
  <c r="W18" s="1"/>
  <c r="N18"/>
  <c r="M18"/>
  <c r="U18" s="1"/>
  <c r="L18"/>
  <c r="K18"/>
  <c r="S18" s="1"/>
  <c r="J18"/>
  <c r="I18"/>
  <c r="H18"/>
  <c r="G18"/>
  <c r="F18"/>
  <c r="E18"/>
  <c r="D18"/>
  <c r="C18"/>
  <c r="Z17"/>
  <c r="Y17"/>
  <c r="X17"/>
  <c r="W17"/>
  <c r="V17"/>
  <c r="U17"/>
  <c r="T17"/>
  <c r="S17"/>
  <c r="Z16"/>
  <c r="Y16"/>
  <c r="X16"/>
  <c r="W16"/>
  <c r="V16"/>
  <c r="U16"/>
  <c r="T16"/>
  <c r="S16"/>
  <c r="Z15"/>
  <c r="Y15"/>
  <c r="X15"/>
  <c r="W15"/>
  <c r="V15"/>
  <c r="U15"/>
  <c r="T15"/>
  <c r="S15"/>
  <c r="Z14"/>
  <c r="Y14"/>
  <c r="X14"/>
  <c r="W14"/>
  <c r="V14"/>
  <c r="U14"/>
  <c r="T14"/>
  <c r="S14"/>
  <c r="Z13"/>
  <c r="Y13"/>
  <c r="X13"/>
  <c r="W13"/>
  <c r="V13"/>
  <c r="U13"/>
  <c r="T13"/>
  <c r="S13"/>
  <c r="Z12"/>
  <c r="Y12"/>
  <c r="X12"/>
  <c r="W12"/>
  <c r="V12"/>
  <c r="U12"/>
  <c r="T12"/>
  <c r="S12"/>
  <c r="Z11"/>
  <c r="Y11"/>
  <c r="X11"/>
  <c r="W11"/>
  <c r="V11"/>
  <c r="U11"/>
  <c r="T11"/>
  <c r="S11"/>
  <c r="Z10"/>
  <c r="Y10"/>
  <c r="X10"/>
  <c r="W10"/>
  <c r="V10"/>
  <c r="U10"/>
  <c r="T10"/>
  <c r="S10"/>
  <c r="Z9"/>
  <c r="Y9"/>
  <c r="X9"/>
  <c r="W9"/>
  <c r="V9"/>
  <c r="U9"/>
  <c r="T9"/>
  <c r="S9"/>
  <c r="Z8"/>
  <c r="Y8"/>
  <c r="X8"/>
  <c r="W8"/>
  <c r="V8"/>
  <c r="U8"/>
  <c r="T8"/>
  <c r="S8"/>
  <c r="Z7"/>
  <c r="Y7"/>
  <c r="X7"/>
  <c r="W7"/>
  <c r="V7"/>
  <c r="U7"/>
  <c r="T7"/>
  <c r="S7"/>
  <c r="Z6"/>
  <c r="Y6"/>
  <c r="X6"/>
  <c r="W6"/>
  <c r="V6"/>
  <c r="U6"/>
  <c r="T6"/>
  <c r="S6"/>
  <c r="R56" i="148"/>
  <c r="Q56"/>
  <c r="P56"/>
  <c r="O56"/>
  <c r="N56"/>
  <c r="M56"/>
  <c r="L56"/>
  <c r="K56"/>
  <c r="J56"/>
  <c r="I56"/>
  <c r="H56"/>
  <c r="G56"/>
  <c r="F56"/>
  <c r="E56"/>
  <c r="D56"/>
  <c r="C56"/>
  <c r="R51"/>
  <c r="Q51"/>
  <c r="P51"/>
  <c r="O51"/>
  <c r="N51"/>
  <c r="M51"/>
  <c r="L51"/>
  <c r="K51"/>
  <c r="J51"/>
  <c r="I51"/>
  <c r="H51"/>
  <c r="G51"/>
  <c r="F51"/>
  <c r="E51"/>
  <c r="D51"/>
  <c r="C51"/>
  <c r="R46"/>
  <c r="Q46"/>
  <c r="P46"/>
  <c r="O46"/>
  <c r="N46"/>
  <c r="M46"/>
  <c r="L46"/>
  <c r="K46"/>
  <c r="J46"/>
  <c r="I46"/>
  <c r="H46"/>
  <c r="G46"/>
  <c r="F46"/>
  <c r="E46"/>
  <c r="D46"/>
  <c r="C46"/>
  <c r="R40"/>
  <c r="Q40"/>
  <c r="P40"/>
  <c r="O40"/>
  <c r="N40"/>
  <c r="M40"/>
  <c r="L40"/>
  <c r="K40"/>
  <c r="J40"/>
  <c r="I40"/>
  <c r="H40"/>
  <c r="G40"/>
  <c r="F40"/>
  <c r="E40"/>
  <c r="D40"/>
  <c r="C40"/>
  <c r="R35"/>
  <c r="Q35"/>
  <c r="P35"/>
  <c r="O35"/>
  <c r="N35"/>
  <c r="M35"/>
  <c r="L35"/>
  <c r="K35"/>
  <c r="J35"/>
  <c r="I35"/>
  <c r="H35"/>
  <c r="G35"/>
  <c r="F35"/>
  <c r="E35"/>
  <c r="D35"/>
  <c r="C35"/>
  <c r="P33"/>
  <c r="P57" s="1"/>
  <c r="N33"/>
  <c r="N57" s="1"/>
  <c r="F33"/>
  <c r="F57" s="1"/>
  <c r="R32"/>
  <c r="Q32"/>
  <c r="P32"/>
  <c r="O32"/>
  <c r="N32"/>
  <c r="M32"/>
  <c r="L32"/>
  <c r="K32"/>
  <c r="J32"/>
  <c r="I32"/>
  <c r="H32"/>
  <c r="G32"/>
  <c r="F32"/>
  <c r="E32"/>
  <c r="D32"/>
  <c r="C32"/>
  <c r="R18"/>
  <c r="R33" s="1"/>
  <c r="R57" s="1"/>
  <c r="Q18"/>
  <c r="Q33" s="1"/>
  <c r="Q57" s="1"/>
  <c r="P18"/>
  <c r="O18"/>
  <c r="O33" s="1"/>
  <c r="O57" s="1"/>
  <c r="N18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E18"/>
  <c r="E33" s="1"/>
  <c r="E57" s="1"/>
  <c r="D18"/>
  <c r="D33" s="1"/>
  <c r="D57" s="1"/>
  <c r="C18"/>
  <c r="C33" s="1"/>
  <c r="C57" s="1"/>
  <c r="F57" i="143"/>
  <c r="V56"/>
  <c r="R56"/>
  <c r="Z56" s="1"/>
  <c r="Q56"/>
  <c r="Y56" s="1"/>
  <c r="P56"/>
  <c r="X56" s="1"/>
  <c r="O56"/>
  <c r="W56" s="1"/>
  <c r="N56"/>
  <c r="M56"/>
  <c r="U56" s="1"/>
  <c r="L56"/>
  <c r="K56"/>
  <c r="S56" s="1"/>
  <c r="J56"/>
  <c r="I56"/>
  <c r="H56"/>
  <c r="G56"/>
  <c r="F56"/>
  <c r="E56"/>
  <c r="D56"/>
  <c r="C56"/>
  <c r="Z55"/>
  <c r="Y55"/>
  <c r="X55"/>
  <c r="W55"/>
  <c r="V55"/>
  <c r="U55"/>
  <c r="T55"/>
  <c r="S55"/>
  <c r="Z54"/>
  <c r="Y54"/>
  <c r="X54"/>
  <c r="W54"/>
  <c r="V54"/>
  <c r="U54"/>
  <c r="T54"/>
  <c r="S54"/>
  <c r="Z53"/>
  <c r="Y53"/>
  <c r="X53"/>
  <c r="W53"/>
  <c r="V53"/>
  <c r="U53"/>
  <c r="T53"/>
  <c r="S53"/>
  <c r="Z52"/>
  <c r="Y52"/>
  <c r="X52"/>
  <c r="W52"/>
  <c r="V52"/>
  <c r="U52"/>
  <c r="T52"/>
  <c r="S52"/>
  <c r="V51"/>
  <c r="R51"/>
  <c r="Z51" s="1"/>
  <c r="Q51"/>
  <c r="Y51" s="1"/>
  <c r="P51"/>
  <c r="X51" s="1"/>
  <c r="O51"/>
  <c r="W51" s="1"/>
  <c r="N51"/>
  <c r="M51"/>
  <c r="U51" s="1"/>
  <c r="L51"/>
  <c r="K51"/>
  <c r="S51" s="1"/>
  <c r="J51"/>
  <c r="I51"/>
  <c r="H51"/>
  <c r="G51"/>
  <c r="F51"/>
  <c r="E51"/>
  <c r="D51"/>
  <c r="C51"/>
  <c r="Z50"/>
  <c r="Y50"/>
  <c r="X50"/>
  <c r="W50"/>
  <c r="V50"/>
  <c r="U50"/>
  <c r="T50"/>
  <c r="S50"/>
  <c r="Z49"/>
  <c r="Y49"/>
  <c r="X49"/>
  <c r="W49"/>
  <c r="V49"/>
  <c r="U49"/>
  <c r="T49"/>
  <c r="S49"/>
  <c r="Z48"/>
  <c r="Y48"/>
  <c r="X48"/>
  <c r="W48"/>
  <c r="V48"/>
  <c r="U48"/>
  <c r="T48"/>
  <c r="S48"/>
  <c r="Z47"/>
  <c r="Y47"/>
  <c r="X47"/>
  <c r="W47"/>
  <c r="V47"/>
  <c r="U47"/>
  <c r="T47"/>
  <c r="S47"/>
  <c r="V46"/>
  <c r="R46"/>
  <c r="Z46" s="1"/>
  <c r="Q46"/>
  <c r="Y46" s="1"/>
  <c r="P46"/>
  <c r="X46" s="1"/>
  <c r="O46"/>
  <c r="W46" s="1"/>
  <c r="N46"/>
  <c r="M46"/>
  <c r="U46" s="1"/>
  <c r="L46"/>
  <c r="K46"/>
  <c r="S46" s="1"/>
  <c r="J46"/>
  <c r="I46"/>
  <c r="H46"/>
  <c r="G46"/>
  <c r="F46"/>
  <c r="E46"/>
  <c r="D46"/>
  <c r="C46"/>
  <c r="Z45"/>
  <c r="Y45"/>
  <c r="X45"/>
  <c r="W45"/>
  <c r="V45"/>
  <c r="U45"/>
  <c r="T45"/>
  <c r="S45"/>
  <c r="Z44"/>
  <c r="Y44"/>
  <c r="X44"/>
  <c r="W44"/>
  <c r="V44"/>
  <c r="U44"/>
  <c r="T44"/>
  <c r="S44"/>
  <c r="Z43"/>
  <c r="Y43"/>
  <c r="X43"/>
  <c r="W43"/>
  <c r="V43"/>
  <c r="U43"/>
  <c r="T43"/>
  <c r="S43"/>
  <c r="Z42"/>
  <c r="Y42"/>
  <c r="X42"/>
  <c r="W42"/>
  <c r="V42"/>
  <c r="U42"/>
  <c r="T42"/>
  <c r="S42"/>
  <c r="Z41"/>
  <c r="Y41"/>
  <c r="X41"/>
  <c r="W41"/>
  <c r="V41"/>
  <c r="U41"/>
  <c r="T41"/>
  <c r="S41"/>
  <c r="V40"/>
  <c r="R40"/>
  <c r="Z40" s="1"/>
  <c r="Q40"/>
  <c r="Y40" s="1"/>
  <c r="P40"/>
  <c r="X40" s="1"/>
  <c r="O40"/>
  <c r="W40" s="1"/>
  <c r="N40"/>
  <c r="M40"/>
  <c r="U40" s="1"/>
  <c r="L40"/>
  <c r="K40"/>
  <c r="S40" s="1"/>
  <c r="J40"/>
  <c r="I40"/>
  <c r="H40"/>
  <c r="G40"/>
  <c r="F40"/>
  <c r="E40"/>
  <c r="D40"/>
  <c r="C40"/>
  <c r="Z39"/>
  <c r="Y39"/>
  <c r="X39"/>
  <c r="W39"/>
  <c r="V39"/>
  <c r="U39"/>
  <c r="T39"/>
  <c r="S39"/>
  <c r="Z38"/>
  <c r="Y38"/>
  <c r="X38"/>
  <c r="W38"/>
  <c r="V38"/>
  <c r="U38"/>
  <c r="T38"/>
  <c r="S38"/>
  <c r="Z37"/>
  <c r="Y37"/>
  <c r="X37"/>
  <c r="W37"/>
  <c r="V37"/>
  <c r="U37"/>
  <c r="T37"/>
  <c r="S37"/>
  <c r="Z36"/>
  <c r="Y36"/>
  <c r="X36"/>
  <c r="W36"/>
  <c r="V36"/>
  <c r="U36"/>
  <c r="T36"/>
  <c r="S36"/>
  <c r="V35"/>
  <c r="R35"/>
  <c r="Z35" s="1"/>
  <c r="Q35"/>
  <c r="Y35" s="1"/>
  <c r="P35"/>
  <c r="X35" s="1"/>
  <c r="O35"/>
  <c r="W35" s="1"/>
  <c r="N35"/>
  <c r="M35"/>
  <c r="U35" s="1"/>
  <c r="L35"/>
  <c r="K35"/>
  <c r="S35" s="1"/>
  <c r="J35"/>
  <c r="I35"/>
  <c r="H35"/>
  <c r="G35"/>
  <c r="F35"/>
  <c r="E35"/>
  <c r="D35"/>
  <c r="C35"/>
  <c r="Z34"/>
  <c r="Y34"/>
  <c r="X34"/>
  <c r="W34"/>
  <c r="V34"/>
  <c r="U34"/>
  <c r="T34"/>
  <c r="S34"/>
  <c r="V33"/>
  <c r="N33"/>
  <c r="N57" s="1"/>
  <c r="V57" s="1"/>
  <c r="I33"/>
  <c r="I57" s="1"/>
  <c r="H33"/>
  <c r="H57" s="1"/>
  <c r="X32"/>
  <c r="W32"/>
  <c r="R32"/>
  <c r="Z32" s="1"/>
  <c r="Q32"/>
  <c r="Y32" s="1"/>
  <c r="P32"/>
  <c r="O32"/>
  <c r="N32"/>
  <c r="V32" s="1"/>
  <c r="M32"/>
  <c r="U32" s="1"/>
  <c r="L32"/>
  <c r="T32" s="1"/>
  <c r="K32"/>
  <c r="S32" s="1"/>
  <c r="J32"/>
  <c r="I32"/>
  <c r="H32"/>
  <c r="G32"/>
  <c r="F32"/>
  <c r="E32"/>
  <c r="D32"/>
  <c r="C32"/>
  <c r="Z31"/>
  <c r="Y31"/>
  <c r="X31"/>
  <c r="W31"/>
  <c r="V31"/>
  <c r="U31"/>
  <c r="T31"/>
  <c r="S31"/>
  <c r="Z30"/>
  <c r="Y30"/>
  <c r="X30"/>
  <c r="W30"/>
  <c r="V30"/>
  <c r="U30"/>
  <c r="T30"/>
  <c r="S30"/>
  <c r="Z29"/>
  <c r="Y29"/>
  <c r="X29"/>
  <c r="W29"/>
  <c r="V29"/>
  <c r="U29"/>
  <c r="T29"/>
  <c r="S29"/>
  <c r="Z28"/>
  <c r="Y28"/>
  <c r="X28"/>
  <c r="W28"/>
  <c r="V28"/>
  <c r="U28"/>
  <c r="T28"/>
  <c r="S28"/>
  <c r="Z27"/>
  <c r="Y27"/>
  <c r="X27"/>
  <c r="W27"/>
  <c r="V27"/>
  <c r="U27"/>
  <c r="T27"/>
  <c r="S27"/>
  <c r="Z26"/>
  <c r="Y26"/>
  <c r="X26"/>
  <c r="W26"/>
  <c r="V26"/>
  <c r="U26"/>
  <c r="T26"/>
  <c r="S26"/>
  <c r="Z25"/>
  <c r="Y25"/>
  <c r="X25"/>
  <c r="W25"/>
  <c r="V25"/>
  <c r="U25"/>
  <c r="T25"/>
  <c r="S25"/>
  <c r="Z24"/>
  <c r="Y24"/>
  <c r="X24"/>
  <c r="W24"/>
  <c r="V24"/>
  <c r="U24"/>
  <c r="T24"/>
  <c r="S24"/>
  <c r="Z23"/>
  <c r="Y23"/>
  <c r="X23"/>
  <c r="W23"/>
  <c r="V23"/>
  <c r="U23"/>
  <c r="T23"/>
  <c r="S23"/>
  <c r="Z22"/>
  <c r="Y22"/>
  <c r="X22"/>
  <c r="W22"/>
  <c r="V22"/>
  <c r="U22"/>
  <c r="T22"/>
  <c r="S22"/>
  <c r="Z21"/>
  <c r="Y21"/>
  <c r="X21"/>
  <c r="W21"/>
  <c r="V21"/>
  <c r="U21"/>
  <c r="T21"/>
  <c r="S21"/>
  <c r="Z20"/>
  <c r="Y20"/>
  <c r="X20"/>
  <c r="W20"/>
  <c r="V20"/>
  <c r="U20"/>
  <c r="T20"/>
  <c r="S20"/>
  <c r="Z19"/>
  <c r="Y19"/>
  <c r="X19"/>
  <c r="W19"/>
  <c r="V19"/>
  <c r="U19"/>
  <c r="T19"/>
  <c r="S19"/>
  <c r="X18"/>
  <c r="W18"/>
  <c r="R18"/>
  <c r="Z18" s="1"/>
  <c r="Q18"/>
  <c r="Q33" s="1"/>
  <c r="P18"/>
  <c r="P33" s="1"/>
  <c r="O18"/>
  <c r="O33" s="1"/>
  <c r="N18"/>
  <c r="V18" s="1"/>
  <c r="M18"/>
  <c r="M33" s="1"/>
  <c r="L18"/>
  <c r="L33" s="1"/>
  <c r="K18"/>
  <c r="K33" s="1"/>
  <c r="J18"/>
  <c r="J33" s="1"/>
  <c r="J57" s="1"/>
  <c r="I18"/>
  <c r="H18"/>
  <c r="G18"/>
  <c r="G33" s="1"/>
  <c r="G57" s="1"/>
  <c r="F18"/>
  <c r="F33" s="1"/>
  <c r="E18"/>
  <c r="E33" s="1"/>
  <c r="E57" s="1"/>
  <c r="D18"/>
  <c r="D33" s="1"/>
  <c r="D57" s="1"/>
  <c r="C18"/>
  <c r="C33" s="1"/>
  <c r="C57" s="1"/>
  <c r="Z17"/>
  <c r="Y17"/>
  <c r="X17"/>
  <c r="W17"/>
  <c r="V17"/>
  <c r="U17"/>
  <c r="T17"/>
  <c r="S17"/>
  <c r="Z16"/>
  <c r="Y16"/>
  <c r="X16"/>
  <c r="W16"/>
  <c r="V16"/>
  <c r="U16"/>
  <c r="T16"/>
  <c r="S16"/>
  <c r="Z15"/>
  <c r="Y15"/>
  <c r="X15"/>
  <c r="W15"/>
  <c r="V15"/>
  <c r="U15"/>
  <c r="T15"/>
  <c r="S15"/>
  <c r="Z14"/>
  <c r="Y14"/>
  <c r="X14"/>
  <c r="W14"/>
  <c r="V14"/>
  <c r="U14"/>
  <c r="T14"/>
  <c r="S14"/>
  <c r="Z13"/>
  <c r="Y13"/>
  <c r="X13"/>
  <c r="W13"/>
  <c r="V13"/>
  <c r="U13"/>
  <c r="T13"/>
  <c r="S13"/>
  <c r="Z12"/>
  <c r="Y12"/>
  <c r="X12"/>
  <c r="W12"/>
  <c r="V12"/>
  <c r="U12"/>
  <c r="T12"/>
  <c r="S12"/>
  <c r="Z11"/>
  <c r="Y11"/>
  <c r="X11"/>
  <c r="W11"/>
  <c r="V11"/>
  <c r="U11"/>
  <c r="T11"/>
  <c r="S11"/>
  <c r="Z10"/>
  <c r="Y10"/>
  <c r="X10"/>
  <c r="W10"/>
  <c r="V10"/>
  <c r="U10"/>
  <c r="T10"/>
  <c r="S10"/>
  <c r="Z9"/>
  <c r="Y9"/>
  <c r="X9"/>
  <c r="W9"/>
  <c r="V9"/>
  <c r="U9"/>
  <c r="T9"/>
  <c r="S9"/>
  <c r="Z8"/>
  <c r="Y8"/>
  <c r="X8"/>
  <c r="W8"/>
  <c r="V8"/>
  <c r="U8"/>
  <c r="T8"/>
  <c r="S8"/>
  <c r="Z7"/>
  <c r="Y7"/>
  <c r="X7"/>
  <c r="W7"/>
  <c r="V7"/>
  <c r="U7"/>
  <c r="T7"/>
  <c r="S7"/>
  <c r="Z6"/>
  <c r="Y6"/>
  <c r="X6"/>
  <c r="W6"/>
  <c r="V6"/>
  <c r="U6"/>
  <c r="T6"/>
  <c r="S6"/>
  <c r="R18" i="149"/>
  <c r="Q18"/>
  <c r="P18"/>
  <c r="O18"/>
  <c r="J18"/>
  <c r="N18" s="1"/>
  <c r="I18"/>
  <c r="M18" s="1"/>
  <c r="H18"/>
  <c r="L18" s="1"/>
  <c r="G18"/>
  <c r="K18" s="1"/>
  <c r="F18"/>
  <c r="E18"/>
  <c r="D18"/>
  <c r="C18"/>
  <c r="N17"/>
  <c r="M17"/>
  <c r="L17"/>
  <c r="K17"/>
  <c r="N16"/>
  <c r="M16"/>
  <c r="L16"/>
  <c r="K16"/>
  <c r="N15"/>
  <c r="M15"/>
  <c r="L15"/>
  <c r="K15"/>
  <c r="N14"/>
  <c r="M14"/>
  <c r="L14"/>
  <c r="K14"/>
  <c r="N13"/>
  <c r="M13"/>
  <c r="L13"/>
  <c r="K13"/>
  <c r="N12"/>
  <c r="M12"/>
  <c r="L12"/>
  <c r="K12"/>
  <c r="N11"/>
  <c r="M11"/>
  <c r="L11"/>
  <c r="K11"/>
  <c r="N10"/>
  <c r="M10"/>
  <c r="L10"/>
  <c r="K10"/>
  <c r="N9"/>
  <c r="M9"/>
  <c r="L9"/>
  <c r="K9"/>
  <c r="N8"/>
  <c r="M8"/>
  <c r="L8"/>
  <c r="K8"/>
  <c r="N7"/>
  <c r="M7"/>
  <c r="L7"/>
  <c r="K7"/>
  <c r="N6"/>
  <c r="M6"/>
  <c r="L6"/>
  <c r="K6"/>
  <c r="R56" i="145"/>
  <c r="Q56"/>
  <c r="P56"/>
  <c r="O56"/>
  <c r="J56"/>
  <c r="N56" s="1"/>
  <c r="I56"/>
  <c r="M56" s="1"/>
  <c r="H56"/>
  <c r="L56" s="1"/>
  <c r="G56"/>
  <c r="K56" s="1"/>
  <c r="F56"/>
  <c r="E56"/>
  <c r="D56"/>
  <c r="C56"/>
  <c r="R51"/>
  <c r="Q51"/>
  <c r="P51"/>
  <c r="O51"/>
  <c r="J51"/>
  <c r="N51" s="1"/>
  <c r="I51"/>
  <c r="M51" s="1"/>
  <c r="H51"/>
  <c r="L51" s="1"/>
  <c r="G51"/>
  <c r="K51" s="1"/>
  <c r="F51"/>
  <c r="E51"/>
  <c r="D51"/>
  <c r="C51"/>
  <c r="R46"/>
  <c r="Q46"/>
  <c r="P46"/>
  <c r="O46"/>
  <c r="J46"/>
  <c r="N46" s="1"/>
  <c r="I46"/>
  <c r="M46" s="1"/>
  <c r="H46"/>
  <c r="L46" s="1"/>
  <c r="G46"/>
  <c r="K46" s="1"/>
  <c r="F46"/>
  <c r="E46"/>
  <c r="D46"/>
  <c r="C46"/>
  <c r="R40"/>
  <c r="Q40"/>
  <c r="P40"/>
  <c r="O40"/>
  <c r="J40"/>
  <c r="N40" s="1"/>
  <c r="I40"/>
  <c r="M40" s="1"/>
  <c r="H40"/>
  <c r="L40" s="1"/>
  <c r="G40"/>
  <c r="K40" s="1"/>
  <c r="F40"/>
  <c r="E40"/>
  <c r="D40"/>
  <c r="C40"/>
  <c r="R35"/>
  <c r="Q35"/>
  <c r="P35"/>
  <c r="O35"/>
  <c r="J35"/>
  <c r="N35" s="1"/>
  <c r="I35"/>
  <c r="M35" s="1"/>
  <c r="H35"/>
  <c r="L35" s="1"/>
  <c r="G35"/>
  <c r="K35" s="1"/>
  <c r="F35"/>
  <c r="E35"/>
  <c r="D35"/>
  <c r="C35"/>
  <c r="R32"/>
  <c r="Q32"/>
  <c r="P32"/>
  <c r="O32"/>
  <c r="J32"/>
  <c r="N32" s="1"/>
  <c r="I32"/>
  <c r="M32" s="1"/>
  <c r="H32"/>
  <c r="L32" s="1"/>
  <c r="G32"/>
  <c r="G33" s="1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J18"/>
  <c r="J33" s="1"/>
  <c r="I18"/>
  <c r="I33" s="1"/>
  <c r="H18"/>
  <c r="L18" s="1"/>
  <c r="G18"/>
  <c r="K18" s="1"/>
  <c r="F18"/>
  <c r="F33" s="1"/>
  <c r="F57" s="1"/>
  <c r="E18"/>
  <c r="E33" s="1"/>
  <c r="E57" s="1"/>
  <c r="D18"/>
  <c r="D33" s="1"/>
  <c r="D57" s="1"/>
  <c r="C18"/>
  <c r="C33" s="1"/>
  <c r="C57" s="1"/>
  <c r="K17" i="142"/>
  <c r="J17"/>
  <c r="I17"/>
  <c r="H17"/>
  <c r="G17"/>
  <c r="F17"/>
  <c r="E17"/>
  <c r="D17"/>
  <c r="C17"/>
  <c r="K55" i="141"/>
  <c r="J55"/>
  <c r="I55"/>
  <c r="H55"/>
  <c r="G55"/>
  <c r="F55"/>
  <c r="E55"/>
  <c r="D55"/>
  <c r="C55"/>
  <c r="K50"/>
  <c r="J50"/>
  <c r="I50"/>
  <c r="H50"/>
  <c r="G50"/>
  <c r="F50"/>
  <c r="E50"/>
  <c r="D50"/>
  <c r="C50"/>
  <c r="K45"/>
  <c r="J45"/>
  <c r="I45"/>
  <c r="H45"/>
  <c r="G45"/>
  <c r="F45"/>
  <c r="E45"/>
  <c r="D45"/>
  <c r="C45"/>
  <c r="K39"/>
  <c r="J39"/>
  <c r="I39"/>
  <c r="H39"/>
  <c r="G39"/>
  <c r="F39"/>
  <c r="E39"/>
  <c r="D39"/>
  <c r="C39"/>
  <c r="K34"/>
  <c r="J34"/>
  <c r="I34"/>
  <c r="H34"/>
  <c r="G34"/>
  <c r="F34"/>
  <c r="E34"/>
  <c r="D34"/>
  <c r="C34"/>
  <c r="K32"/>
  <c r="G32"/>
  <c r="D32"/>
  <c r="D56" s="1"/>
  <c r="C32"/>
  <c r="K31"/>
  <c r="J31"/>
  <c r="I31"/>
  <c r="H31"/>
  <c r="H32" s="1"/>
  <c r="H56" s="1"/>
  <c r="G31"/>
  <c r="F31"/>
  <c r="E31"/>
  <c r="D31"/>
  <c r="C31"/>
  <c r="K17"/>
  <c r="J17"/>
  <c r="J32" s="1"/>
  <c r="J56" s="1"/>
  <c r="I17"/>
  <c r="H17"/>
  <c r="G17"/>
  <c r="F17"/>
  <c r="F32" s="1"/>
  <c r="F56" s="1"/>
  <c r="E17"/>
  <c r="D17"/>
  <c r="C17"/>
  <c r="N18" i="2"/>
  <c r="M18"/>
  <c r="L18"/>
  <c r="K18"/>
  <c r="J18"/>
  <c r="I18"/>
  <c r="H18"/>
  <c r="G18"/>
  <c r="F18"/>
  <c r="E18"/>
  <c r="D18"/>
  <c r="C18"/>
  <c r="N56" i="1"/>
  <c r="M56"/>
  <c r="L56"/>
  <c r="K56"/>
  <c r="J56"/>
  <c r="I56"/>
  <c r="H56"/>
  <c r="G56"/>
  <c r="F56"/>
  <c r="E56"/>
  <c r="D56"/>
  <c r="C56"/>
  <c r="N51"/>
  <c r="M51"/>
  <c r="L51"/>
  <c r="K51"/>
  <c r="J51"/>
  <c r="I51"/>
  <c r="H51"/>
  <c r="G51"/>
  <c r="F51"/>
  <c r="E51"/>
  <c r="D51"/>
  <c r="C51"/>
  <c r="N46"/>
  <c r="M46"/>
  <c r="L46"/>
  <c r="K46"/>
  <c r="J46"/>
  <c r="I46"/>
  <c r="H46"/>
  <c r="G46"/>
  <c r="F46"/>
  <c r="E46"/>
  <c r="D46"/>
  <c r="C46"/>
  <c r="N40"/>
  <c r="M40"/>
  <c r="L40"/>
  <c r="K40"/>
  <c r="J40"/>
  <c r="I40"/>
  <c r="H40"/>
  <c r="G40"/>
  <c r="F40"/>
  <c r="E40"/>
  <c r="D40"/>
  <c r="C40"/>
  <c r="N35"/>
  <c r="M35"/>
  <c r="L35"/>
  <c r="K35"/>
  <c r="J35"/>
  <c r="I35"/>
  <c r="H35"/>
  <c r="G35"/>
  <c r="F35"/>
  <c r="E35"/>
  <c r="D35"/>
  <c r="C35"/>
  <c r="M33"/>
  <c r="M57" s="1"/>
  <c r="E33"/>
  <c r="E57" s="1"/>
  <c r="N32"/>
  <c r="M32"/>
  <c r="L32"/>
  <c r="K32"/>
  <c r="J32"/>
  <c r="I32"/>
  <c r="H32"/>
  <c r="G32"/>
  <c r="F32"/>
  <c r="E32"/>
  <c r="D32"/>
  <c r="C32"/>
  <c r="N18"/>
  <c r="N33" s="1"/>
  <c r="N57" s="1"/>
  <c r="M18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D18"/>
  <c r="D33" s="1"/>
  <c r="D57" s="1"/>
  <c r="C18"/>
  <c r="C33" s="1"/>
  <c r="C57" s="1"/>
  <c r="G57" i="145" l="1"/>
  <c r="K57" s="1"/>
  <c r="K33"/>
  <c r="P57" i="143"/>
  <c r="X57" s="1"/>
  <c r="X33"/>
  <c r="K32" i="145"/>
  <c r="T33" i="156"/>
  <c r="U18"/>
  <c r="G56" i="141"/>
  <c r="H33" i="145"/>
  <c r="T40" i="143"/>
  <c r="T51"/>
  <c r="K57"/>
  <c r="S57" s="1"/>
  <c r="S33"/>
  <c r="O57"/>
  <c r="W57" s="1"/>
  <c r="W33"/>
  <c r="S18"/>
  <c r="M40" i="151"/>
  <c r="D57" i="160"/>
  <c r="I57" i="145"/>
  <c r="M57" s="1"/>
  <c r="M33"/>
  <c r="J57"/>
  <c r="N57" s="1"/>
  <c r="N33"/>
  <c r="E32" i="141"/>
  <c r="E56" s="1"/>
  <c r="I32"/>
  <c r="I56" s="1"/>
  <c r="C56"/>
  <c r="K56"/>
  <c r="L57" i="143"/>
  <c r="T57" s="1"/>
  <c r="T33"/>
  <c r="T18"/>
  <c r="T35"/>
  <c r="T46"/>
  <c r="T56"/>
  <c r="T18" i="144"/>
  <c r="M18" i="145"/>
  <c r="M57" i="143"/>
  <c r="U57" s="1"/>
  <c r="U33"/>
  <c r="Q57"/>
  <c r="Y57" s="1"/>
  <c r="Y33"/>
  <c r="U18"/>
  <c r="Y18"/>
  <c r="R33"/>
  <c r="K18" i="146"/>
  <c r="O33"/>
  <c r="O57" s="1"/>
  <c r="S33"/>
  <c r="S57" s="1"/>
  <c r="R57" s="1"/>
  <c r="F33"/>
  <c r="K40"/>
  <c r="D57" i="151"/>
  <c r="H57"/>
  <c r="L33"/>
  <c r="M18"/>
  <c r="F57" i="156"/>
  <c r="J57"/>
  <c r="N57"/>
  <c r="R57"/>
  <c r="U40"/>
  <c r="V57"/>
  <c r="N18" i="145"/>
  <c r="C33" i="146"/>
  <c r="C57" s="1"/>
  <c r="G33"/>
  <c r="G57" s="1"/>
  <c r="R32"/>
  <c r="R46"/>
  <c r="R56"/>
  <c r="R18" i="150"/>
  <c r="N57" i="151"/>
  <c r="E57" i="154"/>
  <c r="I57"/>
  <c r="M57"/>
  <c r="Q32"/>
  <c r="P33"/>
  <c r="Q51"/>
  <c r="U35" i="156"/>
  <c r="L57" i="151" l="1"/>
  <c r="M57" s="1"/>
  <c r="M33"/>
  <c r="K33" i="146"/>
  <c r="F57"/>
  <c r="K57" s="1"/>
  <c r="R57" i="143"/>
  <c r="Z57" s="1"/>
  <c r="Z33"/>
  <c r="T57" i="156"/>
  <c r="U57" s="1"/>
  <c r="U33"/>
  <c r="Q33" i="154"/>
  <c r="P57"/>
  <c r="Q57" s="1"/>
  <c r="H57" i="145"/>
  <c r="L57" s="1"/>
  <c r="L33"/>
  <c r="R33" i="146"/>
</calcChain>
</file>

<file path=xl/sharedStrings.xml><?xml version="1.0" encoding="utf-8"?>
<sst xmlns="http://schemas.openxmlformats.org/spreadsheetml/2006/main" count="1331" uniqueCount="194">
  <si>
    <t>CONVENOR :</t>
  </si>
  <si>
    <t>ANNEXURE 1</t>
  </si>
  <si>
    <t>BANK WISE NUMBER OF BRANCHES, ATMs  AS ON September  2025</t>
  </si>
  <si>
    <t>BRANCHES</t>
  </si>
  <si>
    <t>ATMs</t>
  </si>
  <si>
    <t>Previous quarter</t>
  </si>
  <si>
    <t>Difference</t>
  </si>
  <si>
    <t>Sl.No</t>
  </si>
  <si>
    <t>Name of the Bank</t>
  </si>
  <si>
    <t>Rural</t>
  </si>
  <si>
    <t>Semi-urban</t>
  </si>
  <si>
    <t>Urban</t>
  </si>
  <si>
    <t>Total br</t>
  </si>
  <si>
    <t>Total ATMs</t>
  </si>
  <si>
    <t>Branches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</si>
  <si>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</si>
  <si>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</si>
  <si>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</si>
  <si>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</si>
  <si>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</si>
  <si>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</si>
  <si>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</si>
  <si>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</si>
  <si>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</si>
  <si>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</si>
  <si>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</si>
  <si>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</si>
  <si>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</si>
  <si>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</si>
  <si>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</si>
  <si>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</si>
  <si>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</si>
  <si>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</si>
  <si>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</si>
  <si>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</si>
  <si>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</si>
  <si>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</si>
  <si>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</si>
  <si>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</si>
  <si>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</si>
  <si>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</si>
  <si>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</si>
  <si>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</si>
  <si>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</si>
  <si>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</si>
  <si>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</si>
  <si>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</si>
  <si>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</si>
  <si>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</si>
  <si>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 xml:space="preserve">TOTAL COOPERATIVE SECTOR BANKS	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</si>
  <si>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</si>
  <si>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</si>
  <si>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</si>
  <si>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</si>
  <si>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</si>
  <si>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</si>
  <si>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</si>
  <si>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</si>
  <si>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</si>
  <si>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</si>
  <si>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</si>
  <si>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</si>
  <si>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</si>
  <si>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</si>
  <si>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</si>
  <si>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</si>
  <si>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</si>
  <si>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</t>
  </si>
  <si>
    <t>DISTRICTS WISE NUMBER OF BRANCHES AND ATMS AS ON September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</si>
  <si>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</si>
  <si>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</si>
  <si>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</si>
  <si>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</si>
  <si>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</si>
  <si>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</si>
  <si>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</si>
  <si>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</si>
  <si>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</si>
  <si>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</si>
  <si>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</si>
  <si>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</si>
  <si>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</si>
  <si>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3</t>
  </si>
  <si>
    <t>BANK WISE POSITION OF BANKING OUTLETS and BCs AS ONSeptember  2025</t>
  </si>
  <si>
    <t>Current quarter</t>
  </si>
  <si>
    <t>Previous  quarter</t>
  </si>
  <si>
    <t>Sr.</t>
  </si>
  <si>
    <t>Banking Outlets</t>
  </si>
  <si>
    <t>Of which, fixed point BC Outlets</t>
  </si>
  <si>
    <t>Other BC Outlets</t>
  </si>
  <si>
    <t>Of which, Fixed BC Outlets</t>
  </si>
  <si>
    <t>TOTAL COOPERATIVE SECTOR BANKS</t>
  </si>
  <si>
    <t>ANNEXURE 4</t>
  </si>
  <si>
    <t>DISTRICT WISE POSITION OF BANKING OUTLETS and BCs AS ON September  2025</t>
  </si>
  <si>
    <t>ANNEXURE  5</t>
  </si>
  <si>
    <t>BANK WISE  DEPOSITS, ADVANCES AND CD RATIO AS ON September  2025</t>
  </si>
  <si>
    <t>(Rs. In lacs)</t>
  </si>
  <si>
    <t>SR</t>
  </si>
  <si>
    <t>NAME OF THE BANK</t>
  </si>
  <si>
    <t>DEPOSITS</t>
  </si>
  <si>
    <t>ADVANCES(As per place of Utilization/Sanction*)</t>
  </si>
  <si>
    <t>C.D RATIO (Including Cr. as per place of utilization*)</t>
  </si>
  <si>
    <t>VARIANCE FROM PREVIOUS QUARTER</t>
  </si>
  <si>
    <t xml:space="preserve">PREVIOUS QUARTER </t>
  </si>
  <si>
    <t>CURRENT QUARTER</t>
  </si>
  <si>
    <t>ADVANCES</t>
  </si>
  <si>
    <t>No.</t>
  </si>
  <si>
    <t>Amt.</t>
  </si>
  <si>
    <t>ANNEXURE  6</t>
  </si>
  <si>
    <t>DISTRICT  WISE  DEPOSITS, ADVANCES AND CD RATIO AS ON September  2025</t>
  </si>
  <si>
    <t>NAME OF THE DISTRICT</t>
  </si>
  <si>
    <t>ADVANCES(As per place of Utilization/ Sanction*)</t>
  </si>
  <si>
    <t>Grand Total</t>
  </si>
  <si>
    <t>ANNEXURE 7</t>
  </si>
  <si>
    <t>POPULATION WISE AND BANK WISE  DEPOSITS, ADVANCES AND CD RATIO AS ON September  2025</t>
  </si>
  <si>
    <t>C.D RATIO</t>
  </si>
  <si>
    <t>RURAL</t>
  </si>
  <si>
    <t>SEMI-URBAN</t>
  </si>
  <si>
    <t>URBAN</t>
  </si>
  <si>
    <t>TOTAL</t>
  </si>
  <si>
    <t>ANNEXURE 8</t>
  </si>
  <si>
    <t>POPULATION WISE  AND BANK WISE  DIFFERENCE IN DEPOSITS AND ADVANCES OVER PREVIOUS QUARTER AS ON  September  2025</t>
  </si>
  <si>
    <t>DEPOSITS - DIFFERENCE OVER PREVIOUS QUARTER</t>
  </si>
  <si>
    <t>ADVANCES-DIFFEREENCE OVER PREVIOUS QUARTER</t>
  </si>
  <si>
    <t>ANNEXURE 9</t>
  </si>
  <si>
    <t>POPULATION WISE AND DISTRICT  WISE  DEPOSITS, ADVANCES AND CD RATIO AS ON September  2025</t>
  </si>
  <si>
    <t>ANNEXURE 10</t>
  </si>
  <si>
    <t>POPULATION WISE  AND DISTRICT WISE  DIFFERENCE IN DEPOSITS AND ADVANCES OVER PREVIOUS QUARTER AS ON  September  2025</t>
  </si>
  <si>
    <t>ANNEXURE 11</t>
  </si>
  <si>
    <t>BANK WISE -AGRICULTURE LOANS- OUTSTANDINGS AS ON September  2025</t>
  </si>
  <si>
    <t>Outstanding upto the end of current quarter</t>
  </si>
  <si>
    <t>% of Agri adv. to total advances</t>
  </si>
  <si>
    <t>FARM CREDIT TOTAL  (Crop loans+Investment Credit+Allied Activity)</t>
  </si>
  <si>
    <t>CROP LOANS</t>
  </si>
  <si>
    <t>INVESTMENT CREDIT</t>
  </si>
  <si>
    <t>Out of Farm Credit, total allied activities</t>
  </si>
  <si>
    <t>Crop loan % out of farm credit</t>
  </si>
  <si>
    <t>Agri Infrastructure</t>
  </si>
  <si>
    <t>Ancillary Activities</t>
  </si>
  <si>
    <t>Total Agri.Advances</t>
  </si>
  <si>
    <t>ANNEXURE 12</t>
  </si>
  <si>
    <t>DISTRICT  WISE -AGRICULTURE LOANS- OUTSTANDINGS AS ON September  2025</t>
  </si>
  <si>
    <t>ANNEXURE 13</t>
  </si>
  <si>
    <t>BANK   WISE -MSME  LOANS- OUTSTANDINGS AS ON September  2025</t>
  </si>
  <si>
    <t>% of Micro credit to total advances</t>
  </si>
  <si>
    <t>Micro*</t>
  </si>
  <si>
    <t>Small</t>
  </si>
  <si>
    <t>Medium</t>
  </si>
  <si>
    <t>Other MSME</t>
  </si>
  <si>
    <t>Total</t>
  </si>
  <si>
    <t>No</t>
  </si>
  <si>
    <t>Amt</t>
  </si>
  <si>
    <t>ANNEXURE 14</t>
  </si>
  <si>
    <t>DISTRICT WISE -MSME  LOANS- OUTSTANDINGS AS ON September  2025</t>
  </si>
  <si>
    <t>ANNEXURE 15</t>
  </si>
  <si>
    <t>BANK WISE -OTHER PRIORITY SECTOR  LOANS- OUTSTANDINGS AS ON September  2025</t>
  </si>
  <si>
    <t>% of Total Pri Sec loans to total advances</t>
  </si>
  <si>
    <t>Export Credit</t>
  </si>
  <si>
    <t>Education</t>
  </si>
  <si>
    <t>Housing</t>
  </si>
  <si>
    <t>Social Infra</t>
  </si>
  <si>
    <t>Renewable Energy</t>
  </si>
  <si>
    <t>Others</t>
  </si>
  <si>
    <t>Total Priority Sector</t>
  </si>
  <si>
    <t>ANNEXURE 16</t>
  </si>
  <si>
    <t>DISTRICT WISE -OTHER PRIORITY SECTOR  LOANS- OUTSTANDINGS AS ON September  2025</t>
  </si>
  <si>
    <t>Total Priority Sector Advances</t>
  </si>
  <si>
    <t>ANNEXURE 17</t>
  </si>
  <si>
    <t>BANK WISE -LOANS TO WEAKER SECTIONS - OUTSTANDINGS AS ON September  2025</t>
  </si>
  <si>
    <t>Outstanding upto the end of the quarter</t>
  </si>
  <si>
    <t>Loans to small &amp; marginal farmers</t>
  </si>
  <si>
    <t>Loans to SC/ST</t>
  </si>
  <si>
    <t>Loans to SHGs</t>
  </si>
  <si>
    <t>Loans to Minority Communities</t>
  </si>
  <si>
    <t>OD under PMJDY</t>
  </si>
  <si>
    <t>Beneficiaries of DRI scheme</t>
  </si>
  <si>
    <t>Loans upto ₹ 1 lakh to women beneficiaries</t>
  </si>
  <si>
    <t>Other loans to weaker sections</t>
  </si>
  <si>
    <t>Total advances to weaker sections</t>
  </si>
  <si>
    <t>% of loans to weaker sections to total advance</t>
  </si>
  <si>
    <t>ANNEXURE 18</t>
  </si>
  <si>
    <t>DISTRICT WISE -LOANS TO WEAKER SECTIONS - OUTSTANDINGS AS ON September  2025</t>
  </si>
  <si>
    <t>BANK WISE -LOANS TO WEAKER SECTIONS -  AS ON September  2025</t>
  </si>
  <si>
    <t>Disbursement</t>
  </si>
  <si>
    <t>Outstanding</t>
  </si>
  <si>
    <t>NPA- Outstanding</t>
  </si>
  <si>
    <t>DISTRICT WISE  -LOANS TO WEAKER SECTIONS -  AS ON September  2025</t>
  </si>
  <si>
    <t>ANNEXURE 19</t>
  </si>
  <si>
    <t>BANK WISE -NON PRIORITY SECTOR ADVANCES - OUTSTANDINGS AS ON September  2025</t>
  </si>
  <si>
    <t>Outstanding upto the end of the current quarter (No and amount in actuals)</t>
  </si>
  <si>
    <t>Agriculture</t>
  </si>
  <si>
    <t>Personal loans under NPS</t>
  </si>
  <si>
    <t>Total NPS</t>
  </si>
  <si>
    <t>DISTRICT WISE -NON PRIORITY SECTOR ADVANCES  - OUTSTANDINGS AS ON September  2025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</si>
</sst>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>
      <alignment vertical="top" wrapText="1"/>
    </xf>
    <xf numFmtId="43" fontId="10" fillId="0" borderId="0" applyFont="0" applyFill="0" applyBorder="0" applyAlignment="0" applyProtection="0"/>
  </cellStyleXfs>
  <cellXfs count="184">
    <xf numFmtId="0" fontId="0" fillId="0" borderId="0" xfId="0"/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2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9" fillId="0" borderId="7" xfId="0" applyNumberFormat="1" applyFont="1" applyBorder="1" applyAlignment="1">
      <alignment vertical="center"/>
    </xf>
    <xf numFmtId="1" fontId="8" fillId="0" borderId="0" xfId="0" applyNumberFormat="1" applyFont="1"/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7" fillId="0" borderId="23" xfId="0" applyNumberFormat="1" applyFont="1" applyBorder="1" applyAlignment="1">
      <alignment vertical="center" wrapText="1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/>
    <xf numFmtId="2" fontId="8" fillId="0" borderId="7" xfId="0" applyNumberFormat="1" applyFont="1" applyBorder="1"/>
    <xf numFmtId="2" fontId="4" fillId="2" borderId="7" xfId="0" applyNumberFormat="1" applyFont="1" applyFill="1" applyBorder="1" applyAlignment="1">
      <alignment horizontal="center" vertical="center" wrapText="1"/>
    </xf>
    <xf numFmtId="0" fontId="8" fillId="0" borderId="16" xfId="0" applyFont="1" applyBorder="1"/>
    <xf numFmtId="0" fontId="9" fillId="0" borderId="16" xfId="0" applyFont="1" applyBorder="1"/>
    <xf numFmtId="0" fontId="8" fillId="0" borderId="18" xfId="0" applyFont="1" applyBorder="1"/>
    <xf numFmtId="0" fontId="7" fillId="0" borderId="16" xfId="0" applyFont="1" applyBorder="1"/>
    <xf numFmtId="1" fontId="9" fillId="0" borderId="16" xfId="0" applyNumberFormat="1" applyFont="1" applyBorder="1"/>
    <xf numFmtId="1" fontId="8" fillId="0" borderId="18" xfId="0" applyNumberFormat="1" applyFont="1" applyBorder="1"/>
    <xf numFmtId="0" fontId="8" fillId="0" borderId="23" xfId="0" applyFont="1" applyBorder="1"/>
    <xf numFmtId="0" fontId="8" fillId="0" borderId="24" xfId="0" applyFont="1" applyBorder="1"/>
    <xf numFmtId="2" fontId="7" fillId="0" borderId="16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2" fontId="8" fillId="0" borderId="16" xfId="0" applyNumberFormat="1" applyFont="1" applyBorder="1" applyAlignment="1">
      <alignment vertical="center"/>
    </xf>
    <xf numFmtId="2" fontId="9" fillId="0" borderId="16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2" fontId="8" fillId="0" borderId="23" xfId="0" applyNumberFormat="1" applyFont="1" applyBorder="1" applyAlignment="1">
      <alignment vertical="center"/>
    </xf>
    <xf numFmtId="2" fontId="7" fillId="0" borderId="24" xfId="0" applyNumberFormat="1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2" fontId="8" fillId="0" borderId="24" xfId="0" applyNumberFormat="1" applyFont="1" applyBorder="1" applyAlignment="1">
      <alignment vertical="center"/>
    </xf>
    <xf numFmtId="2" fontId="9" fillId="0" borderId="23" xfId="0" applyNumberFormat="1" applyFont="1" applyBorder="1" applyAlignment="1">
      <alignment horizontal="left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10" xfId="0" applyFont="1" applyBorder="1"/>
    <xf numFmtId="2" fontId="7" fillId="0" borderId="10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2" fontId="8" fillId="0" borderId="10" xfId="0" applyNumberFormat="1" applyFont="1" applyBorder="1"/>
    <xf numFmtId="0" fontId="9" fillId="0" borderId="10" xfId="0" applyFont="1" applyBorder="1"/>
    <xf numFmtId="0" fontId="9" fillId="0" borderId="10" xfId="0" applyFont="1" applyBorder="1" applyAlignment="1">
      <alignment vertical="center"/>
    </xf>
    <xf numFmtId="2" fontId="8" fillId="0" borderId="11" xfId="0" applyNumberFormat="1" applyFont="1" applyBorder="1"/>
    <xf numFmtId="2" fontId="9" fillId="0" borderId="24" xfId="0" applyNumberFormat="1" applyFont="1" applyBorder="1" applyAlignment="1">
      <alignment vertical="center" wrapText="1"/>
    </xf>
    <xf numFmtId="2" fontId="8" fillId="0" borderId="16" xfId="0" applyNumberFormat="1" applyFont="1" applyBorder="1"/>
    <xf numFmtId="2" fontId="9" fillId="0" borderId="16" xfId="0" applyNumberFormat="1" applyFont="1" applyBorder="1"/>
    <xf numFmtId="2" fontId="9" fillId="0" borderId="18" xfId="0" applyNumberFormat="1" applyFont="1" applyBorder="1"/>
    <xf numFmtId="2" fontId="9" fillId="0" borderId="23" xfId="0" applyNumberFormat="1" applyFont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2" fontId="8" fillId="0" borderId="18" xfId="0" applyNumberFormat="1" applyFont="1" applyBorder="1"/>
    <xf numFmtId="2" fontId="8" fillId="0" borderId="23" xfId="0" applyNumberFormat="1" applyFont="1" applyBorder="1"/>
    <xf numFmtId="2" fontId="9" fillId="0" borderId="23" xfId="0" applyNumberFormat="1" applyFont="1" applyBorder="1"/>
    <xf numFmtId="2" fontId="8" fillId="0" borderId="24" xfId="0" applyNumberFormat="1" applyFont="1" applyBorder="1"/>
    <xf numFmtId="0" fontId="9" fillId="0" borderId="23" xfId="0" applyFont="1" applyBorder="1"/>
    <xf numFmtId="1" fontId="7" fillId="0" borderId="16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26" xfId="0" applyFont="1" applyBorder="1"/>
    <xf numFmtId="0" fontId="9" fillId="0" borderId="26" xfId="0" applyFont="1" applyBorder="1"/>
    <xf numFmtId="1" fontId="8" fillId="0" borderId="26" xfId="0" applyNumberFormat="1" applyFont="1" applyBorder="1"/>
    <xf numFmtId="1" fontId="9" fillId="0" borderId="26" xfId="0" applyNumberFormat="1" applyFont="1" applyBorder="1"/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2" fontId="8" fillId="0" borderId="26" xfId="0" applyNumberFormat="1" applyFont="1" applyBorder="1"/>
    <xf numFmtId="2" fontId="9" fillId="0" borderId="26" xfId="0" applyNumberFormat="1" applyFont="1" applyBorder="1"/>
    <xf numFmtId="1" fontId="8" fillId="0" borderId="26" xfId="0" applyNumberFormat="1" applyFont="1" applyBorder="1" applyAlignment="1">
      <alignment vertical="center"/>
    </xf>
    <xf numFmtId="1" fontId="9" fillId="0" borderId="26" xfId="0" applyNumberFormat="1" applyFont="1" applyBorder="1" applyAlignment="1">
      <alignment vertical="center"/>
    </xf>
    <xf numFmtId="0" fontId="8" fillId="3" borderId="26" xfId="0" applyFont="1" applyFill="1" applyBorder="1"/>
    <xf numFmtId="0" fontId="9" fillId="3" borderId="26" xfId="0" applyFont="1" applyFill="1" applyBorder="1"/>
    <xf numFmtId="1" fontId="9" fillId="3" borderId="26" xfId="0" applyNumberFormat="1" applyFont="1" applyFill="1" applyBorder="1"/>
    <xf numFmtId="43" fontId="8" fillId="0" borderId="26" xfId="3" applyFont="1" applyBorder="1" applyAlignment="1">
      <alignment vertical="center"/>
    </xf>
    <xf numFmtId="0" fontId="8" fillId="3" borderId="26" xfId="0" applyFont="1" applyFill="1" applyBorder="1" applyAlignment="1">
      <alignment vertical="center"/>
    </xf>
    <xf numFmtId="2" fontId="8" fillId="3" borderId="26" xfId="0" applyNumberFormat="1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2" applyFont="1" applyFill="1" applyBorder="1" applyAlignment="1" applyProtection="1">
      <alignment horizontal="left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left" vertical="center" wrapText="1"/>
      <protection locked="0"/>
    </xf>
    <xf numFmtId="1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/>
      <protection locked="0"/>
    </xf>
    <xf numFmtId="1" fontId="4" fillId="2" borderId="11" xfId="0" applyNumberFormat="1" applyFont="1" applyFill="1" applyBorder="1" applyAlignment="1" applyProtection="1">
      <alignment horizontal="center" vertical="center"/>
      <protection locked="0"/>
    </xf>
    <xf numFmtId="1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left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24" xfId="2" applyFont="1" applyFill="1" applyBorder="1" applyAlignment="1" applyProtection="1">
      <alignment horizontal="center" vertical="center" wrapText="1"/>
      <protection locked="0"/>
    </xf>
    <xf numFmtId="2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left" vertical="center" wrapText="1"/>
    </xf>
  </cellXfs>
  <cellStyles count="4">
    <cellStyle name="Comma" xfId="3" builtinId="3"/>
    <cellStyle name="Excel Built-in Normal" xfId="1"/>
    <cellStyle name="Normal" xfId="0" builtinId="0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133352</xdr:colOff>
      <xdr:row>0</xdr:row>
      <xdr:rowOff>0</xdr:rowOff>
    </xdr:from>
    <xdr:to>
      <xdr:col>5</xdr:col>
      <xdr:colOff>428626</xdr:colOff>
      <xdr:row>0</xdr:row>
      <xdr:rowOff>200025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228602</xdr:colOff>
      <xdr:row>0</xdr:row>
      <xdr:rowOff>9525</xdr:rowOff>
    </xdr:from>
    <xdr:to>
      <xdr:col>5</xdr:col>
      <xdr:colOff>523876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7" y="9525"/>
          <a:ext cx="29527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133352</xdr:colOff>
      <xdr:row>0</xdr:row>
      <xdr:rowOff>0</xdr:rowOff>
    </xdr:from>
    <xdr:to>
      <xdr:col>4</xdr:col>
      <xdr:colOff>428626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571502</xdr:colOff>
      <xdr:row>0</xdr:row>
      <xdr:rowOff>19050</xdr:rowOff>
    </xdr:from>
    <xdr:to>
      <xdr:col>4</xdr:col>
      <xdr:colOff>295276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289833</xdr:colOff>
      <xdr:row>0</xdr:row>
      <xdr:rowOff>0</xdr:rowOff>
    </xdr:from>
    <xdr:to>
      <xdr:col>4</xdr:col>
      <xdr:colOff>619125</xdr:colOff>
      <xdr:row>1</xdr:row>
      <xdr:rowOff>38100</xdr:rowOff>
    </xdr:to>
    <xdr:pic>
      <xdr:nvPicPr>
        <xdr:cNvPr id="4" name="Picture 3" descr="Picture1.png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8808" y="0"/>
          <a:ext cx="329292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190501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542924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333374</xdr:colOff>
      <xdr:row>0</xdr:row>
      <xdr:rowOff>209550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2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7327" y="19050"/>
          <a:ext cx="333374" cy="190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333374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2" y="19050"/>
          <a:ext cx="295274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76201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19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9042" y="19050"/>
          <a:ext cx="348614" cy="17907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4782" y="19050"/>
          <a:ext cx="348614" cy="17907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3" y="0"/>
          <a:ext cx="390522" cy="2381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3" y="0"/>
          <a:ext cx="390522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9.140625" defaultRowHeight="15"/>
  <cols>
    <col min="1" max="1" width="7.42578125" style="9" customWidth="1"/>
    <col min="2" max="2" width="36.28515625" style="9" customWidth="1"/>
    <col min="3" max="3" width="6" style="9" customWidth="1"/>
    <col min="4" max="4" width="7.85546875" style="9" customWidth="1"/>
    <col min="5" max="5" width="6.5703125" style="9" customWidth="1"/>
    <col min="6" max="6" width="7.85546875" style="9" customWidth="1"/>
    <col min="7" max="7" width="6.85546875" style="9" customWidth="1"/>
    <col min="8" max="8" width="9.42578125" style="9" customWidth="1"/>
    <col min="9" max="9" width="8.7109375" style="9" customWidth="1"/>
    <col min="10" max="10" width="7.140625" style="9" customWidth="1"/>
    <col min="11" max="11" width="10.42578125" style="9" customWidth="1"/>
    <col min="12" max="12" width="9.140625" style="9" customWidth="1"/>
    <col min="13" max="16384" width="9.140625" style="9"/>
  </cols>
  <sheetData>
    <row r="1" spans="1:14" ht="18" customHeight="1">
      <c r="A1" s="14"/>
      <c r="B1" s="16"/>
      <c r="C1" s="32"/>
      <c r="D1" s="95" t="s">
        <v>0</v>
      </c>
      <c r="E1" s="95"/>
      <c r="F1" s="95"/>
      <c r="G1" s="32"/>
      <c r="H1" s="32"/>
      <c r="I1" s="32"/>
      <c r="J1" s="32"/>
      <c r="K1" s="32"/>
      <c r="L1" s="32"/>
      <c r="M1" s="33" t="s">
        <v>1</v>
      </c>
      <c r="N1" s="34"/>
    </row>
    <row r="2" spans="1:14" ht="15.75" customHeight="1">
      <c r="A2" s="96" t="s">
        <v>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</row>
    <row r="3" spans="1:14">
      <c r="A3" s="11"/>
      <c r="B3" s="12"/>
      <c r="C3" s="103" t="s">
        <v>3</v>
      </c>
      <c r="D3" s="103"/>
      <c r="E3" s="103"/>
      <c r="F3" s="103"/>
      <c r="G3" s="99" t="s">
        <v>4</v>
      </c>
      <c r="H3" s="100"/>
      <c r="I3" s="100"/>
      <c r="J3" s="100"/>
      <c r="K3" s="104" t="s">
        <v>5</v>
      </c>
      <c r="L3" s="104"/>
      <c r="M3" s="104" t="s">
        <v>6</v>
      </c>
      <c r="N3" s="104"/>
    </row>
    <row r="4" spans="1:14">
      <c r="A4" s="99" t="s">
        <v>7</v>
      </c>
      <c r="B4" s="99" t="s">
        <v>8</v>
      </c>
      <c r="C4" s="99" t="s">
        <v>9</v>
      </c>
      <c r="D4" s="101" t="s">
        <v>10</v>
      </c>
      <c r="E4" s="99" t="s">
        <v>11</v>
      </c>
      <c r="F4" s="99" t="s">
        <v>12</v>
      </c>
      <c r="G4" s="99" t="s">
        <v>9</v>
      </c>
      <c r="H4" s="101" t="s">
        <v>10</v>
      </c>
      <c r="I4" s="99" t="s">
        <v>11</v>
      </c>
      <c r="J4" s="101" t="s">
        <v>13</v>
      </c>
      <c r="K4" s="93" t="s">
        <v>14</v>
      </c>
      <c r="L4" s="93" t="s">
        <v>4</v>
      </c>
      <c r="M4" s="93" t="s">
        <v>14</v>
      </c>
      <c r="N4" s="93" t="s">
        <v>4</v>
      </c>
    </row>
    <row r="5" spans="1:14">
      <c r="A5" s="100"/>
      <c r="B5" s="100"/>
      <c r="C5" s="100"/>
      <c r="D5" s="102"/>
      <c r="E5" s="100"/>
      <c r="F5" s="100"/>
      <c r="G5" s="100"/>
      <c r="H5" s="102"/>
      <c r="I5" s="100"/>
      <c r="J5" s="102"/>
      <c r="K5" s="94"/>
      <c r="L5" s="94"/>
      <c r="M5" s="94"/>
      <c r="N5" s="94"/>
    </row>
    <row r="6" spans="1:14">
      <c r="A6" s="9">
        <v>1</v>
      </c>
      <c r="B6" s="9" t="s">
        <v>15</v>
      </c>
      <c r="C6" s="9">
        <v>15</v>
      </c>
      <c r="D6" s="9">
        <v>13</v>
      </c>
      <c r="E6" s="9">
        <v>5</v>
      </c>
      <c r="F6" s="9">
        <v>33</v>
      </c>
      <c r="G6" s="9">
        <v>15</v>
      </c>
      <c r="H6" s="9">
        <v>13</v>
      </c>
      <c r="I6" s="9">
        <v>5</v>
      </c>
      <c r="J6" s="9">
        <v>33</v>
      </c>
      <c r="K6" s="9">
        <v>33</v>
      </c>
      <c r="L6" s="9">
        <v>33</v>
      </c>
      <c r="M6" s="9">
        <v>0</v>
      </c>
      <c r="N6" s="9">
        <v>0</v>
      </c>
    </row>
    <row r="7" spans="1:14">
      <c r="A7" s="74">
        <v>2</v>
      </c>
      <c r="B7" s="74" t="s">
        <v>16</v>
      </c>
      <c r="C7" s="74">
        <v>10</v>
      </c>
      <c r="D7" s="74">
        <v>10</v>
      </c>
      <c r="E7" s="74">
        <v>2</v>
      </c>
      <c r="F7" s="74">
        <v>22</v>
      </c>
      <c r="G7" s="74">
        <v>5</v>
      </c>
      <c r="H7" s="74">
        <v>5</v>
      </c>
      <c r="I7" s="74">
        <v>1</v>
      </c>
      <c r="J7" s="74">
        <v>11</v>
      </c>
      <c r="K7" s="74">
        <v>19</v>
      </c>
      <c r="L7" s="74">
        <v>13</v>
      </c>
      <c r="M7" s="74">
        <v>3</v>
      </c>
      <c r="N7" s="74">
        <v>-2</v>
      </c>
    </row>
    <row r="8" spans="1:14">
      <c r="A8" s="74">
        <v>3</v>
      </c>
      <c r="B8" s="74" t="s">
        <v>17</v>
      </c>
      <c r="C8" s="74">
        <v>1</v>
      </c>
      <c r="D8" s="74">
        <v>11</v>
      </c>
      <c r="E8" s="74">
        <v>1</v>
      </c>
      <c r="F8" s="74">
        <v>13</v>
      </c>
      <c r="G8" s="74">
        <v>1</v>
      </c>
      <c r="H8" s="74">
        <v>9</v>
      </c>
      <c r="I8" s="74">
        <v>1</v>
      </c>
      <c r="J8" s="74">
        <v>11</v>
      </c>
      <c r="K8" s="74">
        <v>13</v>
      </c>
      <c r="L8" s="74">
        <v>11</v>
      </c>
      <c r="M8" s="74">
        <v>0</v>
      </c>
      <c r="N8" s="74">
        <v>0</v>
      </c>
    </row>
    <row r="9" spans="1:14">
      <c r="A9" s="74">
        <v>4</v>
      </c>
      <c r="B9" s="74" t="s">
        <v>18</v>
      </c>
      <c r="C9" s="74">
        <v>44</v>
      </c>
      <c r="D9" s="74">
        <v>17</v>
      </c>
      <c r="E9" s="74">
        <v>4</v>
      </c>
      <c r="F9" s="74">
        <v>65</v>
      </c>
      <c r="G9" s="74">
        <v>21</v>
      </c>
      <c r="H9" s="74">
        <v>9</v>
      </c>
      <c r="I9" s="74">
        <v>1</v>
      </c>
      <c r="J9" s="74">
        <v>31</v>
      </c>
      <c r="K9" s="74">
        <v>65</v>
      </c>
      <c r="L9" s="74">
        <v>35</v>
      </c>
      <c r="M9" s="74">
        <v>0</v>
      </c>
      <c r="N9" s="74">
        <v>-4</v>
      </c>
    </row>
    <row r="10" spans="1:14">
      <c r="A10" s="74">
        <v>5</v>
      </c>
      <c r="B10" s="74" t="s">
        <v>19</v>
      </c>
      <c r="C10" s="74">
        <v>40</v>
      </c>
      <c r="D10" s="74">
        <v>15</v>
      </c>
      <c r="E10" s="74">
        <v>2</v>
      </c>
      <c r="F10" s="74">
        <v>57</v>
      </c>
      <c r="G10" s="74">
        <v>32</v>
      </c>
      <c r="H10" s="74">
        <v>15</v>
      </c>
      <c r="I10" s="74">
        <v>1</v>
      </c>
      <c r="J10" s="74">
        <v>48</v>
      </c>
      <c r="K10" s="74">
        <v>57</v>
      </c>
      <c r="L10" s="74">
        <v>47</v>
      </c>
      <c r="M10" s="74">
        <v>0</v>
      </c>
      <c r="N10" s="74">
        <v>1</v>
      </c>
    </row>
    <row r="11" spans="1:14">
      <c r="A11" s="74">
        <v>6</v>
      </c>
      <c r="B11" s="74" t="s">
        <v>20</v>
      </c>
      <c r="C11" s="74">
        <v>8</v>
      </c>
      <c r="D11" s="74">
        <v>12</v>
      </c>
      <c r="E11" s="74">
        <v>4</v>
      </c>
      <c r="F11" s="74">
        <v>24</v>
      </c>
      <c r="G11" s="74">
        <v>7</v>
      </c>
      <c r="H11" s="74">
        <v>12</v>
      </c>
      <c r="I11" s="74">
        <v>4</v>
      </c>
      <c r="J11" s="74">
        <v>23</v>
      </c>
      <c r="K11" s="74">
        <v>24</v>
      </c>
      <c r="L11" s="74">
        <v>20</v>
      </c>
      <c r="M11" s="74">
        <v>0</v>
      </c>
      <c r="N11" s="74">
        <v>3</v>
      </c>
    </row>
    <row r="12" spans="1:14">
      <c r="A12" s="74">
        <v>7</v>
      </c>
      <c r="B12" s="74" t="s">
        <v>21</v>
      </c>
      <c r="C12" s="74">
        <v>5</v>
      </c>
      <c r="D12" s="74">
        <v>5</v>
      </c>
      <c r="E12" s="74">
        <v>2</v>
      </c>
      <c r="F12" s="74">
        <v>12</v>
      </c>
      <c r="G12" s="74">
        <v>2</v>
      </c>
      <c r="H12" s="74">
        <v>4</v>
      </c>
      <c r="I12" s="74">
        <v>2</v>
      </c>
      <c r="J12" s="74">
        <v>8</v>
      </c>
      <c r="K12" s="74">
        <v>12</v>
      </c>
      <c r="L12" s="74">
        <v>7</v>
      </c>
      <c r="M12" s="74">
        <v>0</v>
      </c>
      <c r="N12" s="74">
        <v>1</v>
      </c>
    </row>
    <row r="13" spans="1:14">
      <c r="A13" s="74">
        <v>8</v>
      </c>
      <c r="B13" s="74" t="s">
        <v>22</v>
      </c>
      <c r="C13" s="74">
        <v>17</v>
      </c>
      <c r="D13" s="74">
        <v>10</v>
      </c>
      <c r="E13" s="74">
        <v>2</v>
      </c>
      <c r="F13" s="74">
        <v>29</v>
      </c>
      <c r="G13" s="74">
        <v>14</v>
      </c>
      <c r="H13" s="74">
        <v>9</v>
      </c>
      <c r="I13" s="74">
        <v>0</v>
      </c>
      <c r="J13" s="74">
        <v>23</v>
      </c>
      <c r="K13" s="74">
        <v>29</v>
      </c>
      <c r="L13" s="74">
        <v>23</v>
      </c>
      <c r="M13" s="74">
        <v>0</v>
      </c>
      <c r="N13" s="74">
        <v>0</v>
      </c>
    </row>
    <row r="14" spans="1:14">
      <c r="A14" s="74">
        <v>9</v>
      </c>
      <c r="B14" s="74" t="s">
        <v>23</v>
      </c>
      <c r="C14" s="74">
        <v>312</v>
      </c>
      <c r="D14" s="74">
        <v>34</v>
      </c>
      <c r="E14" s="74">
        <v>9</v>
      </c>
      <c r="F14" s="74">
        <v>355</v>
      </c>
      <c r="G14" s="74">
        <v>356</v>
      </c>
      <c r="H14" s="74">
        <v>84</v>
      </c>
      <c r="I14" s="74">
        <v>26</v>
      </c>
      <c r="J14" s="74">
        <v>466</v>
      </c>
      <c r="K14" s="74">
        <v>355</v>
      </c>
      <c r="L14" s="74">
        <v>475</v>
      </c>
      <c r="M14" s="74">
        <v>0</v>
      </c>
      <c r="N14" s="74">
        <v>-9</v>
      </c>
    </row>
    <row r="15" spans="1:14">
      <c r="A15" s="74">
        <v>10</v>
      </c>
      <c r="B15" s="74" t="s">
        <v>24</v>
      </c>
      <c r="C15" s="74">
        <v>287</v>
      </c>
      <c r="D15" s="74">
        <v>49</v>
      </c>
      <c r="E15" s="74">
        <v>15</v>
      </c>
      <c r="F15" s="74">
        <v>351</v>
      </c>
      <c r="G15" s="74">
        <v>327</v>
      </c>
      <c r="H15" s="74">
        <v>117</v>
      </c>
      <c r="I15" s="74">
        <v>52</v>
      </c>
      <c r="J15" s="74">
        <v>496</v>
      </c>
      <c r="K15" s="74">
        <v>349</v>
      </c>
      <c r="L15" s="74">
        <v>491</v>
      </c>
      <c r="M15" s="74">
        <v>2</v>
      </c>
      <c r="N15" s="74">
        <v>5</v>
      </c>
    </row>
    <row r="16" spans="1:14">
      <c r="A16" s="74">
        <v>11</v>
      </c>
      <c r="B16" s="74" t="s">
        <v>25</v>
      </c>
      <c r="C16" s="74">
        <v>155</v>
      </c>
      <c r="D16" s="74">
        <v>16</v>
      </c>
      <c r="E16" s="74">
        <v>11</v>
      </c>
      <c r="F16" s="74">
        <v>182</v>
      </c>
      <c r="G16" s="74">
        <v>113</v>
      </c>
      <c r="H16" s="74">
        <v>18</v>
      </c>
      <c r="I16" s="74">
        <v>13</v>
      </c>
      <c r="J16" s="74">
        <v>144</v>
      </c>
      <c r="K16" s="74">
        <v>182</v>
      </c>
      <c r="L16" s="74">
        <v>142</v>
      </c>
      <c r="M16" s="74">
        <v>0</v>
      </c>
      <c r="N16" s="74">
        <v>2</v>
      </c>
    </row>
    <row r="17" spans="1:14">
      <c r="A17" s="74">
        <v>12</v>
      </c>
      <c r="B17" s="74" t="s">
        <v>26</v>
      </c>
      <c r="C17" s="74">
        <v>18</v>
      </c>
      <c r="D17" s="74">
        <v>22</v>
      </c>
      <c r="E17" s="74">
        <v>3</v>
      </c>
      <c r="F17" s="74">
        <v>43</v>
      </c>
      <c r="G17" s="74">
        <v>15</v>
      </c>
      <c r="H17" s="74">
        <v>22</v>
      </c>
      <c r="I17" s="74">
        <v>3</v>
      </c>
      <c r="J17" s="74">
        <v>40</v>
      </c>
      <c r="K17" s="74">
        <v>43</v>
      </c>
      <c r="L17" s="74">
        <v>40</v>
      </c>
      <c r="M17" s="74">
        <v>0</v>
      </c>
      <c r="N17" s="74">
        <v>0</v>
      </c>
    </row>
    <row r="18" spans="1:14">
      <c r="A18" s="75"/>
      <c r="B18" s="75" t="s">
        <v>27</v>
      </c>
      <c r="C18" s="75">
        <f t="shared" ref="C18:N18" si="0">SUM(C6:C17)</f>
        <v>912</v>
      </c>
      <c r="D18" s="75">
        <f t="shared" si="0"/>
        <v>214</v>
      </c>
      <c r="E18" s="75">
        <f t="shared" si="0"/>
        <v>60</v>
      </c>
      <c r="F18" s="75">
        <f t="shared" si="0"/>
        <v>1186</v>
      </c>
      <c r="G18" s="75">
        <f t="shared" si="0"/>
        <v>908</v>
      </c>
      <c r="H18" s="75">
        <f t="shared" si="0"/>
        <v>317</v>
      </c>
      <c r="I18" s="75">
        <f t="shared" si="0"/>
        <v>109</v>
      </c>
      <c r="J18" s="75">
        <f t="shared" si="0"/>
        <v>1334</v>
      </c>
      <c r="K18" s="75">
        <f t="shared" si="0"/>
        <v>1181</v>
      </c>
      <c r="L18" s="75">
        <f t="shared" si="0"/>
        <v>1337</v>
      </c>
      <c r="M18" s="75">
        <f t="shared" si="0"/>
        <v>5</v>
      </c>
      <c r="N18" s="75">
        <f t="shared" si="0"/>
        <v>-3</v>
      </c>
    </row>
    <row r="19" spans="1:14">
      <c r="A19" s="74">
        <v>13</v>
      </c>
      <c r="B19" s="74" t="s">
        <v>28</v>
      </c>
      <c r="C19" s="74">
        <v>19</v>
      </c>
      <c r="D19" s="74">
        <v>14</v>
      </c>
      <c r="E19" s="74">
        <v>4</v>
      </c>
      <c r="F19" s="74">
        <v>37</v>
      </c>
      <c r="G19" s="74">
        <v>23</v>
      </c>
      <c r="H19" s="74">
        <v>25</v>
      </c>
      <c r="I19" s="74">
        <v>5</v>
      </c>
      <c r="J19" s="74">
        <v>53</v>
      </c>
      <c r="K19" s="74">
        <v>37</v>
      </c>
      <c r="L19" s="74">
        <v>60</v>
      </c>
      <c r="M19" s="74">
        <v>0</v>
      </c>
      <c r="N19" s="74">
        <v>-7</v>
      </c>
    </row>
    <row r="20" spans="1:14">
      <c r="A20" s="74">
        <v>14</v>
      </c>
      <c r="B20" s="74" t="s">
        <v>29</v>
      </c>
      <c r="C20" s="74">
        <v>1</v>
      </c>
      <c r="D20" s="74">
        <v>2</v>
      </c>
      <c r="E20" s="74">
        <v>1</v>
      </c>
      <c r="F20" s="74">
        <v>4</v>
      </c>
      <c r="G20" s="74">
        <v>0</v>
      </c>
      <c r="H20" s="74">
        <v>0</v>
      </c>
      <c r="I20" s="74">
        <v>1</v>
      </c>
      <c r="J20" s="74">
        <v>1</v>
      </c>
      <c r="K20" s="74">
        <v>4</v>
      </c>
      <c r="L20" s="74">
        <v>2</v>
      </c>
      <c r="M20" s="74">
        <v>0</v>
      </c>
      <c r="N20" s="74">
        <v>-1</v>
      </c>
    </row>
    <row r="21" spans="1:14">
      <c r="A21" s="74">
        <v>15</v>
      </c>
      <c r="B21" s="74" t="s">
        <v>30</v>
      </c>
      <c r="C21" s="74">
        <v>0</v>
      </c>
      <c r="D21" s="74">
        <v>1</v>
      </c>
      <c r="E21" s="74">
        <v>0</v>
      </c>
      <c r="F21" s="74">
        <v>1</v>
      </c>
      <c r="G21" s="74">
        <v>0</v>
      </c>
      <c r="H21" s="74">
        <v>1</v>
      </c>
      <c r="I21" s="74">
        <v>0</v>
      </c>
      <c r="J21" s="74">
        <v>1</v>
      </c>
      <c r="K21" s="74">
        <v>1</v>
      </c>
      <c r="L21" s="74">
        <v>1</v>
      </c>
      <c r="M21" s="74">
        <v>0</v>
      </c>
      <c r="N21" s="74">
        <v>0</v>
      </c>
    </row>
    <row r="22" spans="1:14">
      <c r="A22" s="74">
        <v>16</v>
      </c>
      <c r="B22" s="74" t="s">
        <v>31</v>
      </c>
      <c r="C22" s="74">
        <v>85</v>
      </c>
      <c r="D22" s="74">
        <v>24</v>
      </c>
      <c r="E22" s="74">
        <v>4</v>
      </c>
      <c r="F22" s="74">
        <v>113</v>
      </c>
      <c r="G22" s="74">
        <v>99</v>
      </c>
      <c r="H22" s="74">
        <v>77</v>
      </c>
      <c r="I22" s="74">
        <v>9</v>
      </c>
      <c r="J22" s="74">
        <v>185</v>
      </c>
      <c r="K22" s="74">
        <v>113</v>
      </c>
      <c r="L22" s="74">
        <v>182</v>
      </c>
      <c r="M22" s="74">
        <v>0</v>
      </c>
      <c r="N22" s="74">
        <v>3</v>
      </c>
    </row>
    <row r="23" spans="1:14">
      <c r="A23" s="74">
        <v>17</v>
      </c>
      <c r="B23" s="74" t="s">
        <v>32</v>
      </c>
      <c r="C23" s="74">
        <v>34</v>
      </c>
      <c r="D23" s="74">
        <v>18</v>
      </c>
      <c r="E23" s="74">
        <v>5</v>
      </c>
      <c r="F23" s="74">
        <v>57</v>
      </c>
      <c r="G23" s="74">
        <v>35</v>
      </c>
      <c r="H23" s="74">
        <v>27</v>
      </c>
      <c r="I23" s="74">
        <v>5</v>
      </c>
      <c r="J23" s="74">
        <v>67</v>
      </c>
      <c r="K23" s="74">
        <v>57</v>
      </c>
      <c r="L23" s="74">
        <v>88</v>
      </c>
      <c r="M23" s="74">
        <v>0</v>
      </c>
      <c r="N23" s="74">
        <v>-21</v>
      </c>
    </row>
    <row r="24" spans="1:14">
      <c r="A24" s="74">
        <v>18</v>
      </c>
      <c r="B24" s="74" t="s">
        <v>33</v>
      </c>
      <c r="C24" s="74">
        <v>7</v>
      </c>
      <c r="D24" s="74">
        <v>11</v>
      </c>
      <c r="E24" s="74">
        <v>2</v>
      </c>
      <c r="F24" s="74">
        <v>20</v>
      </c>
      <c r="G24" s="74">
        <v>6</v>
      </c>
      <c r="H24" s="74">
        <v>16</v>
      </c>
      <c r="I24" s="74">
        <v>3</v>
      </c>
      <c r="J24" s="74">
        <v>25</v>
      </c>
      <c r="K24" s="74">
        <v>20</v>
      </c>
      <c r="L24" s="74">
        <v>25</v>
      </c>
      <c r="M24" s="74">
        <v>0</v>
      </c>
      <c r="N24" s="74">
        <v>0</v>
      </c>
    </row>
    <row r="25" spans="1:14">
      <c r="A25" s="74">
        <v>19</v>
      </c>
      <c r="B25" s="74" t="s">
        <v>34</v>
      </c>
      <c r="C25" s="74">
        <v>0</v>
      </c>
      <c r="D25" s="74">
        <v>3</v>
      </c>
      <c r="E25" s="74">
        <v>1</v>
      </c>
      <c r="F25" s="74">
        <v>4</v>
      </c>
      <c r="G25" s="74">
        <v>0</v>
      </c>
      <c r="H25" s="74">
        <v>3</v>
      </c>
      <c r="I25" s="74">
        <v>1</v>
      </c>
      <c r="J25" s="74">
        <v>4</v>
      </c>
      <c r="K25" s="74">
        <v>4</v>
      </c>
      <c r="L25" s="74">
        <v>4</v>
      </c>
      <c r="M25" s="74">
        <v>0</v>
      </c>
      <c r="N25" s="74">
        <v>0</v>
      </c>
    </row>
    <row r="26" spans="1:14">
      <c r="A26" s="74">
        <v>20</v>
      </c>
      <c r="B26" s="74" t="s">
        <v>35</v>
      </c>
      <c r="C26" s="74">
        <v>6</v>
      </c>
      <c r="D26" s="74">
        <v>17</v>
      </c>
      <c r="E26" s="74">
        <v>3</v>
      </c>
      <c r="F26" s="74">
        <v>26</v>
      </c>
      <c r="G26" s="74">
        <v>5</v>
      </c>
      <c r="H26" s="74">
        <v>14</v>
      </c>
      <c r="I26" s="74">
        <v>5</v>
      </c>
      <c r="J26" s="74">
        <v>24</v>
      </c>
      <c r="K26" s="74">
        <v>26</v>
      </c>
      <c r="L26" s="74">
        <v>24</v>
      </c>
      <c r="M26" s="74">
        <v>0</v>
      </c>
      <c r="N26" s="74">
        <v>0</v>
      </c>
    </row>
    <row r="27" spans="1:14">
      <c r="A27" s="74">
        <v>21</v>
      </c>
      <c r="B27" s="74" t="s">
        <v>36</v>
      </c>
      <c r="C27" s="74">
        <v>0</v>
      </c>
      <c r="D27" s="74">
        <v>3</v>
      </c>
      <c r="E27" s="74">
        <v>2</v>
      </c>
      <c r="F27" s="74">
        <v>5</v>
      </c>
      <c r="G27" s="74">
        <v>0</v>
      </c>
      <c r="H27" s="74">
        <v>1</v>
      </c>
      <c r="I27" s="74">
        <v>2</v>
      </c>
      <c r="J27" s="74">
        <v>3</v>
      </c>
      <c r="K27" s="74">
        <v>5</v>
      </c>
      <c r="L27" s="74">
        <v>3</v>
      </c>
      <c r="M27" s="74">
        <v>0</v>
      </c>
      <c r="N27" s="74">
        <v>0</v>
      </c>
    </row>
    <row r="28" spans="1:14">
      <c r="A28" s="74">
        <v>22</v>
      </c>
      <c r="B28" s="74" t="s">
        <v>37</v>
      </c>
      <c r="C28" s="74">
        <v>7</v>
      </c>
      <c r="D28" s="74">
        <v>1</v>
      </c>
      <c r="E28" s="74">
        <v>1</v>
      </c>
      <c r="F28" s="74">
        <v>9</v>
      </c>
      <c r="G28" s="74">
        <v>4</v>
      </c>
      <c r="H28" s="74">
        <v>4</v>
      </c>
      <c r="I28" s="74">
        <v>1</v>
      </c>
      <c r="J28" s="74">
        <v>9</v>
      </c>
      <c r="K28" s="74">
        <v>8</v>
      </c>
      <c r="L28" s="74">
        <v>8</v>
      </c>
      <c r="M28" s="74">
        <v>1</v>
      </c>
      <c r="N28" s="74">
        <v>1</v>
      </c>
    </row>
    <row r="29" spans="1:14">
      <c r="A29" s="74">
        <v>23</v>
      </c>
      <c r="B29" s="74" t="s">
        <v>38</v>
      </c>
      <c r="C29" s="74">
        <v>0</v>
      </c>
      <c r="D29" s="74">
        <v>1</v>
      </c>
      <c r="E29" s="74">
        <v>1</v>
      </c>
      <c r="F29" s="74">
        <v>2</v>
      </c>
      <c r="G29" s="74">
        <v>0</v>
      </c>
      <c r="H29" s="74">
        <v>1</v>
      </c>
      <c r="I29" s="74">
        <v>1</v>
      </c>
      <c r="J29" s="74">
        <v>2</v>
      </c>
      <c r="K29" s="74">
        <v>2</v>
      </c>
      <c r="L29" s="74">
        <v>2</v>
      </c>
      <c r="M29" s="74">
        <v>0</v>
      </c>
      <c r="N29" s="74">
        <v>0</v>
      </c>
    </row>
    <row r="30" spans="1:14">
      <c r="A30" s="74">
        <v>24</v>
      </c>
      <c r="B30" s="74" t="s">
        <v>39</v>
      </c>
      <c r="C30" s="74">
        <v>0</v>
      </c>
      <c r="D30" s="74">
        <v>0</v>
      </c>
      <c r="E30" s="74">
        <v>1</v>
      </c>
      <c r="F30" s="74">
        <v>1</v>
      </c>
      <c r="G30" s="74">
        <v>0</v>
      </c>
      <c r="H30" s="74">
        <v>0</v>
      </c>
      <c r="I30" s="74">
        <v>1</v>
      </c>
      <c r="J30" s="74">
        <v>1</v>
      </c>
      <c r="K30" s="74">
        <v>1</v>
      </c>
      <c r="L30" s="74">
        <v>1</v>
      </c>
      <c r="M30" s="74">
        <v>0</v>
      </c>
      <c r="N30" s="74">
        <v>0</v>
      </c>
    </row>
    <row r="31" spans="1:14">
      <c r="A31" s="74">
        <v>25</v>
      </c>
      <c r="B31" s="74" t="s">
        <v>40</v>
      </c>
      <c r="C31" s="74">
        <v>2</v>
      </c>
      <c r="D31" s="74">
        <v>6</v>
      </c>
      <c r="E31" s="74">
        <v>1</v>
      </c>
      <c r="F31" s="74">
        <v>9</v>
      </c>
      <c r="G31" s="74">
        <v>2</v>
      </c>
      <c r="H31" s="74">
        <v>6</v>
      </c>
      <c r="I31" s="74">
        <v>1</v>
      </c>
      <c r="J31" s="74">
        <v>9</v>
      </c>
      <c r="K31" s="74">
        <v>9</v>
      </c>
      <c r="L31" s="74">
        <v>10</v>
      </c>
      <c r="M31" s="74">
        <v>0</v>
      </c>
      <c r="N31" s="74">
        <v>-1</v>
      </c>
    </row>
    <row r="32" spans="1:14">
      <c r="A32" s="75"/>
      <c r="B32" s="75" t="s">
        <v>41</v>
      </c>
      <c r="C32" s="75">
        <f t="shared" ref="C32:N32" si="1">SUM(C19:C31)</f>
        <v>161</v>
      </c>
      <c r="D32" s="75">
        <f t="shared" si="1"/>
        <v>101</v>
      </c>
      <c r="E32" s="75">
        <f t="shared" si="1"/>
        <v>26</v>
      </c>
      <c r="F32" s="75">
        <f t="shared" si="1"/>
        <v>288</v>
      </c>
      <c r="G32" s="75">
        <f t="shared" si="1"/>
        <v>174</v>
      </c>
      <c r="H32" s="75">
        <f t="shared" si="1"/>
        <v>175</v>
      </c>
      <c r="I32" s="75">
        <f t="shared" si="1"/>
        <v>35</v>
      </c>
      <c r="J32" s="75">
        <f t="shared" si="1"/>
        <v>384</v>
      </c>
      <c r="K32" s="75">
        <f t="shared" si="1"/>
        <v>287</v>
      </c>
      <c r="L32" s="75">
        <f t="shared" si="1"/>
        <v>410</v>
      </c>
      <c r="M32" s="75">
        <f t="shared" si="1"/>
        <v>1</v>
      </c>
      <c r="N32" s="75">
        <f t="shared" si="1"/>
        <v>-26</v>
      </c>
    </row>
    <row r="33" spans="1:14">
      <c r="A33" s="75"/>
      <c r="B33" s="75" t="s">
        <v>42</v>
      </c>
      <c r="C33" s="75">
        <f t="shared" ref="C33:N33" si="2">SUM(C18,C32)</f>
        <v>1073</v>
      </c>
      <c r="D33" s="75">
        <f t="shared" si="2"/>
        <v>315</v>
      </c>
      <c r="E33" s="75">
        <f t="shared" si="2"/>
        <v>86</v>
      </c>
      <c r="F33" s="75">
        <f t="shared" si="2"/>
        <v>1474</v>
      </c>
      <c r="G33" s="75">
        <f t="shared" si="2"/>
        <v>1082</v>
      </c>
      <c r="H33" s="75">
        <f t="shared" si="2"/>
        <v>492</v>
      </c>
      <c r="I33" s="75">
        <f t="shared" si="2"/>
        <v>144</v>
      </c>
      <c r="J33" s="75">
        <f t="shared" si="2"/>
        <v>1718</v>
      </c>
      <c r="K33" s="75">
        <f t="shared" si="2"/>
        <v>1468</v>
      </c>
      <c r="L33" s="75">
        <f t="shared" si="2"/>
        <v>1747</v>
      </c>
      <c r="M33" s="75">
        <f t="shared" si="2"/>
        <v>6</v>
      </c>
      <c r="N33" s="75">
        <f t="shared" si="2"/>
        <v>-29</v>
      </c>
    </row>
    <row r="34" spans="1:14">
      <c r="A34" s="74">
        <v>26</v>
      </c>
      <c r="B34" s="74" t="s">
        <v>43</v>
      </c>
      <c r="C34" s="74">
        <v>247</v>
      </c>
      <c r="D34" s="74">
        <v>24</v>
      </c>
      <c r="E34" s="74">
        <v>3</v>
      </c>
      <c r="F34" s="74">
        <v>274</v>
      </c>
      <c r="G34" s="74">
        <v>0</v>
      </c>
      <c r="H34" s="74">
        <v>0</v>
      </c>
      <c r="I34" s="74">
        <v>0</v>
      </c>
      <c r="J34" s="74">
        <v>0</v>
      </c>
      <c r="K34" s="74">
        <v>274</v>
      </c>
      <c r="L34" s="74">
        <v>0</v>
      </c>
      <c r="M34" s="74">
        <v>0</v>
      </c>
      <c r="N34" s="74">
        <v>0</v>
      </c>
    </row>
    <row r="35" spans="1:14">
      <c r="A35" s="75"/>
      <c r="B35" s="75" t="s">
        <v>44</v>
      </c>
      <c r="C35" s="75">
        <f t="shared" ref="C35:N35" si="3">SUM(C34:C34)</f>
        <v>247</v>
      </c>
      <c r="D35" s="75">
        <f t="shared" si="3"/>
        <v>24</v>
      </c>
      <c r="E35" s="75">
        <f t="shared" si="3"/>
        <v>3</v>
      </c>
      <c r="F35" s="75">
        <f t="shared" si="3"/>
        <v>274</v>
      </c>
      <c r="G35" s="75">
        <f t="shared" si="3"/>
        <v>0</v>
      </c>
      <c r="H35" s="75">
        <f t="shared" si="3"/>
        <v>0</v>
      </c>
      <c r="I35" s="75">
        <f t="shared" si="3"/>
        <v>0</v>
      </c>
      <c r="J35" s="75">
        <f t="shared" si="3"/>
        <v>0</v>
      </c>
      <c r="K35" s="75">
        <f t="shared" si="3"/>
        <v>274</v>
      </c>
      <c r="L35" s="75">
        <f t="shared" si="3"/>
        <v>0</v>
      </c>
      <c r="M35" s="75">
        <f t="shared" si="3"/>
        <v>0</v>
      </c>
      <c r="N35" s="75">
        <f t="shared" si="3"/>
        <v>0</v>
      </c>
    </row>
    <row r="36" spans="1:14">
      <c r="A36" s="74">
        <v>27</v>
      </c>
      <c r="B36" s="74" t="s">
        <v>45</v>
      </c>
      <c r="C36" s="74">
        <v>44</v>
      </c>
      <c r="D36" s="74">
        <v>6</v>
      </c>
      <c r="E36" s="74">
        <v>1</v>
      </c>
      <c r="F36" s="74">
        <v>51</v>
      </c>
      <c r="G36" s="74">
        <v>0</v>
      </c>
      <c r="H36" s="74">
        <v>0</v>
      </c>
      <c r="I36" s="74">
        <v>0</v>
      </c>
      <c r="J36" s="74">
        <v>0</v>
      </c>
      <c r="K36" s="74">
        <v>51</v>
      </c>
      <c r="L36" s="74">
        <v>0</v>
      </c>
      <c r="M36" s="74">
        <v>0</v>
      </c>
      <c r="N36" s="74">
        <v>0</v>
      </c>
    </row>
    <row r="37" spans="1:14">
      <c r="A37" s="74">
        <v>28</v>
      </c>
      <c r="B37" s="74" t="s">
        <v>46</v>
      </c>
      <c r="C37" s="74">
        <v>218</v>
      </c>
      <c r="D37" s="74">
        <v>33</v>
      </c>
      <c r="E37" s="74">
        <v>12</v>
      </c>
      <c r="F37" s="74">
        <v>263</v>
      </c>
      <c r="G37" s="74">
        <v>70</v>
      </c>
      <c r="H37" s="74">
        <v>30</v>
      </c>
      <c r="I37" s="74">
        <v>15</v>
      </c>
      <c r="J37" s="74">
        <v>115</v>
      </c>
      <c r="K37" s="74">
        <v>263</v>
      </c>
      <c r="L37" s="74">
        <v>113</v>
      </c>
      <c r="M37" s="74">
        <v>0</v>
      </c>
      <c r="N37" s="74">
        <v>2</v>
      </c>
    </row>
    <row r="38" spans="1:14">
      <c r="A38" s="74">
        <v>29</v>
      </c>
      <c r="B38" s="74" t="s">
        <v>47</v>
      </c>
      <c r="C38" s="74">
        <v>30</v>
      </c>
      <c r="D38" s="74">
        <v>5</v>
      </c>
      <c r="E38" s="74">
        <v>0</v>
      </c>
      <c r="F38" s="74">
        <v>35</v>
      </c>
      <c r="G38" s="74">
        <v>6</v>
      </c>
      <c r="H38" s="74">
        <v>2</v>
      </c>
      <c r="I38" s="74">
        <v>0</v>
      </c>
      <c r="J38" s="74">
        <v>8</v>
      </c>
      <c r="K38" s="74">
        <v>35</v>
      </c>
      <c r="L38" s="74">
        <v>8</v>
      </c>
      <c r="M38" s="74">
        <v>0</v>
      </c>
      <c r="N38" s="74">
        <v>0</v>
      </c>
    </row>
    <row r="39" spans="1:14">
      <c r="A39" s="74">
        <v>30</v>
      </c>
      <c r="B39" s="74" t="s">
        <v>48</v>
      </c>
      <c r="C39" s="74">
        <v>176</v>
      </c>
      <c r="D39" s="74">
        <v>41</v>
      </c>
      <c r="E39" s="74">
        <v>0</v>
      </c>
      <c r="F39" s="74">
        <v>217</v>
      </c>
      <c r="G39" s="74">
        <v>99</v>
      </c>
      <c r="H39" s="74">
        <v>32</v>
      </c>
      <c r="I39" s="74">
        <v>0</v>
      </c>
      <c r="J39" s="74">
        <v>131</v>
      </c>
      <c r="K39" s="74">
        <v>217</v>
      </c>
      <c r="L39" s="74">
        <v>127</v>
      </c>
      <c r="M39" s="74">
        <v>0</v>
      </c>
      <c r="N39" s="74">
        <v>4</v>
      </c>
    </row>
    <row r="40" spans="1:14">
      <c r="A40" s="75"/>
      <c r="B40" s="75" t="s">
        <v>49</v>
      </c>
      <c r="C40" s="75">
        <f t="shared" ref="C40:N40" si="4">SUM(C36:C39)</f>
        <v>468</v>
      </c>
      <c r="D40" s="75">
        <f t="shared" si="4"/>
        <v>85</v>
      </c>
      <c r="E40" s="75">
        <f t="shared" si="4"/>
        <v>13</v>
      </c>
      <c r="F40" s="75">
        <f t="shared" si="4"/>
        <v>566</v>
      </c>
      <c r="G40" s="75">
        <f t="shared" si="4"/>
        <v>175</v>
      </c>
      <c r="H40" s="75">
        <f t="shared" si="4"/>
        <v>64</v>
      </c>
      <c r="I40" s="75">
        <f t="shared" si="4"/>
        <v>15</v>
      </c>
      <c r="J40" s="75">
        <f t="shared" si="4"/>
        <v>254</v>
      </c>
      <c r="K40" s="75">
        <f t="shared" si="4"/>
        <v>566</v>
      </c>
      <c r="L40" s="75">
        <f t="shared" si="4"/>
        <v>248</v>
      </c>
      <c r="M40" s="75">
        <f t="shared" si="4"/>
        <v>0</v>
      </c>
      <c r="N40" s="75">
        <f t="shared" si="4"/>
        <v>6</v>
      </c>
    </row>
    <row r="41" spans="1:14">
      <c r="A41" s="74">
        <v>31</v>
      </c>
      <c r="B41" s="74" t="s">
        <v>50</v>
      </c>
      <c r="C41" s="74">
        <v>0</v>
      </c>
      <c r="D41" s="74">
        <v>10</v>
      </c>
      <c r="E41" s="74">
        <v>1</v>
      </c>
      <c r="F41" s="74">
        <v>11</v>
      </c>
      <c r="G41" s="74">
        <v>0</v>
      </c>
      <c r="H41" s="74">
        <v>10</v>
      </c>
      <c r="I41" s="74">
        <v>1</v>
      </c>
      <c r="J41" s="74">
        <v>11</v>
      </c>
      <c r="K41" s="74">
        <v>11</v>
      </c>
      <c r="L41" s="74">
        <v>11</v>
      </c>
      <c r="M41" s="74">
        <v>0</v>
      </c>
      <c r="N41" s="74">
        <v>0</v>
      </c>
    </row>
    <row r="42" spans="1:14">
      <c r="A42" s="74">
        <v>32</v>
      </c>
      <c r="B42" s="74" t="s">
        <v>51</v>
      </c>
      <c r="C42" s="74">
        <v>1</v>
      </c>
      <c r="D42" s="74">
        <v>1</v>
      </c>
      <c r="E42" s="74">
        <v>0</v>
      </c>
      <c r="F42" s="74">
        <v>2</v>
      </c>
      <c r="G42" s="74">
        <v>0</v>
      </c>
      <c r="H42" s="74">
        <v>0</v>
      </c>
      <c r="I42" s="74">
        <v>0</v>
      </c>
      <c r="J42" s="74">
        <v>0</v>
      </c>
      <c r="K42" s="74">
        <v>2</v>
      </c>
      <c r="L42" s="74">
        <v>0</v>
      </c>
      <c r="M42" s="74">
        <v>0</v>
      </c>
      <c r="N42" s="74">
        <v>0</v>
      </c>
    </row>
    <row r="43" spans="1:14">
      <c r="A43" s="74">
        <v>33</v>
      </c>
      <c r="B43" s="74" t="s">
        <v>52</v>
      </c>
      <c r="C43" s="74">
        <v>0</v>
      </c>
      <c r="D43" s="74">
        <v>0</v>
      </c>
      <c r="E43" s="74">
        <v>1</v>
      </c>
      <c r="F43" s="74">
        <v>1</v>
      </c>
      <c r="G43" s="74">
        <v>0</v>
      </c>
      <c r="H43" s="74">
        <v>0</v>
      </c>
      <c r="I43" s="74">
        <v>0</v>
      </c>
      <c r="J43" s="74">
        <v>0</v>
      </c>
      <c r="K43" s="74">
        <v>1</v>
      </c>
      <c r="L43" s="74">
        <v>0</v>
      </c>
      <c r="M43" s="74">
        <v>0</v>
      </c>
      <c r="N43" s="74">
        <v>0</v>
      </c>
    </row>
    <row r="44" spans="1:14">
      <c r="A44" s="74">
        <v>34</v>
      </c>
      <c r="B44" s="74" t="s">
        <v>53</v>
      </c>
      <c r="C44" s="74">
        <v>4</v>
      </c>
      <c r="D44" s="74">
        <v>7</v>
      </c>
      <c r="E44" s="74">
        <v>0</v>
      </c>
      <c r="F44" s="74">
        <v>11</v>
      </c>
      <c r="G44" s="74">
        <v>0</v>
      </c>
      <c r="H44" s="74">
        <v>0</v>
      </c>
      <c r="I44" s="74">
        <v>0</v>
      </c>
      <c r="J44" s="74">
        <v>0</v>
      </c>
      <c r="K44" s="74">
        <v>11</v>
      </c>
      <c r="L44" s="74">
        <v>0</v>
      </c>
      <c r="M44" s="74">
        <v>0</v>
      </c>
      <c r="N44" s="74">
        <v>0</v>
      </c>
    </row>
    <row r="45" spans="1:14">
      <c r="A45" s="74">
        <v>35</v>
      </c>
      <c r="B45" s="74" t="s">
        <v>54</v>
      </c>
      <c r="C45" s="74">
        <v>0</v>
      </c>
      <c r="D45" s="74">
        <v>0</v>
      </c>
      <c r="E45" s="74">
        <v>1</v>
      </c>
      <c r="F45" s="74">
        <v>1</v>
      </c>
      <c r="G45" s="74">
        <v>0</v>
      </c>
      <c r="H45" s="74">
        <v>0</v>
      </c>
      <c r="I45" s="74">
        <v>0</v>
      </c>
      <c r="J45" s="74">
        <v>0</v>
      </c>
      <c r="K45" s="74">
        <v>1</v>
      </c>
      <c r="L45" s="74">
        <v>0</v>
      </c>
      <c r="M45" s="74">
        <v>0</v>
      </c>
      <c r="N45" s="74">
        <v>0</v>
      </c>
    </row>
    <row r="46" spans="1:14">
      <c r="A46" s="75"/>
      <c r="B46" s="75" t="s">
        <v>55</v>
      </c>
      <c r="C46" s="75">
        <f t="shared" ref="C46:N46" si="5">SUM(C41:C45)</f>
        <v>5</v>
      </c>
      <c r="D46" s="75">
        <f t="shared" si="5"/>
        <v>18</v>
      </c>
      <c r="E46" s="75">
        <f t="shared" si="5"/>
        <v>3</v>
      </c>
      <c r="F46" s="75">
        <f t="shared" si="5"/>
        <v>26</v>
      </c>
      <c r="G46" s="75">
        <f t="shared" si="5"/>
        <v>0</v>
      </c>
      <c r="H46" s="75">
        <f t="shared" si="5"/>
        <v>10</v>
      </c>
      <c r="I46" s="75">
        <f t="shared" si="5"/>
        <v>1</v>
      </c>
      <c r="J46" s="75">
        <f t="shared" si="5"/>
        <v>11</v>
      </c>
      <c r="K46" s="75">
        <f t="shared" si="5"/>
        <v>26</v>
      </c>
      <c r="L46" s="75">
        <f t="shared" si="5"/>
        <v>11</v>
      </c>
      <c r="M46" s="75">
        <f t="shared" si="5"/>
        <v>0</v>
      </c>
      <c r="N46" s="75">
        <f t="shared" si="5"/>
        <v>0</v>
      </c>
    </row>
    <row r="47" spans="1:14">
      <c r="A47" s="74">
        <v>36</v>
      </c>
      <c r="B47" s="74" t="s">
        <v>56</v>
      </c>
      <c r="C47" s="74">
        <v>4</v>
      </c>
      <c r="D47" s="74">
        <v>9</v>
      </c>
      <c r="E47" s="74">
        <v>3</v>
      </c>
      <c r="F47" s="74">
        <v>16</v>
      </c>
      <c r="G47" s="74">
        <v>0</v>
      </c>
      <c r="H47" s="74">
        <v>3</v>
      </c>
      <c r="I47" s="74">
        <v>2</v>
      </c>
      <c r="J47" s="74">
        <v>5</v>
      </c>
      <c r="K47" s="74">
        <v>16</v>
      </c>
      <c r="L47" s="74">
        <v>5</v>
      </c>
      <c r="M47" s="74">
        <v>0</v>
      </c>
      <c r="N47" s="74">
        <v>0</v>
      </c>
    </row>
    <row r="48" spans="1:14">
      <c r="A48" s="74">
        <v>37</v>
      </c>
      <c r="B48" s="74" t="s">
        <v>57</v>
      </c>
      <c r="C48" s="74">
        <v>0</v>
      </c>
      <c r="D48" s="74">
        <v>3</v>
      </c>
      <c r="E48" s="74">
        <v>0</v>
      </c>
      <c r="F48" s="74">
        <v>3</v>
      </c>
      <c r="G48" s="74">
        <v>0</v>
      </c>
      <c r="H48" s="74">
        <v>0</v>
      </c>
      <c r="I48" s="74">
        <v>0</v>
      </c>
      <c r="J48" s="74">
        <v>0</v>
      </c>
      <c r="K48" s="74">
        <v>3</v>
      </c>
      <c r="L48" s="74">
        <v>0</v>
      </c>
      <c r="M48" s="74">
        <v>0</v>
      </c>
      <c r="N48" s="74">
        <v>0</v>
      </c>
    </row>
    <row r="49" spans="1:14">
      <c r="A49" s="74">
        <v>38</v>
      </c>
      <c r="B49" s="74" t="s">
        <v>58</v>
      </c>
      <c r="C49" s="74">
        <v>0</v>
      </c>
      <c r="D49" s="74">
        <v>1</v>
      </c>
      <c r="E49" s="74">
        <v>1</v>
      </c>
      <c r="F49" s="74">
        <v>2</v>
      </c>
      <c r="G49" s="74">
        <v>0</v>
      </c>
      <c r="H49" s="74">
        <v>1</v>
      </c>
      <c r="I49" s="74">
        <v>1</v>
      </c>
      <c r="J49" s="74">
        <v>2</v>
      </c>
      <c r="K49" s="74">
        <v>2</v>
      </c>
      <c r="L49" s="74">
        <v>2</v>
      </c>
      <c r="M49" s="74">
        <v>0</v>
      </c>
      <c r="N49" s="74">
        <v>0</v>
      </c>
    </row>
    <row r="50" spans="1:14">
      <c r="A50" s="74">
        <v>39</v>
      </c>
      <c r="B50" s="74" t="s">
        <v>59</v>
      </c>
      <c r="C50" s="74">
        <v>1</v>
      </c>
      <c r="D50" s="74">
        <v>3</v>
      </c>
      <c r="E50" s="74">
        <v>0</v>
      </c>
      <c r="F50" s="74">
        <v>4</v>
      </c>
      <c r="G50" s="74">
        <v>1</v>
      </c>
      <c r="H50" s="74">
        <v>2</v>
      </c>
      <c r="I50" s="74">
        <v>0</v>
      </c>
      <c r="J50" s="74">
        <v>3</v>
      </c>
      <c r="K50" s="74">
        <v>4</v>
      </c>
      <c r="L50" s="74">
        <v>4</v>
      </c>
      <c r="M50" s="74">
        <v>0</v>
      </c>
      <c r="N50" s="74">
        <v>-1</v>
      </c>
    </row>
    <row r="51" spans="1:14">
      <c r="A51" s="75"/>
      <c r="B51" s="75" t="s">
        <v>60</v>
      </c>
      <c r="C51" s="75">
        <f t="shared" ref="C51:N51" si="6">SUM(C47:C50)</f>
        <v>5</v>
      </c>
      <c r="D51" s="75">
        <f t="shared" si="6"/>
        <v>16</v>
      </c>
      <c r="E51" s="75">
        <f t="shared" si="6"/>
        <v>4</v>
      </c>
      <c r="F51" s="75">
        <f t="shared" si="6"/>
        <v>25</v>
      </c>
      <c r="G51" s="75">
        <f t="shared" si="6"/>
        <v>1</v>
      </c>
      <c r="H51" s="75">
        <f t="shared" si="6"/>
        <v>6</v>
      </c>
      <c r="I51" s="75">
        <f t="shared" si="6"/>
        <v>3</v>
      </c>
      <c r="J51" s="75">
        <f t="shared" si="6"/>
        <v>10</v>
      </c>
      <c r="K51" s="75">
        <f t="shared" si="6"/>
        <v>25</v>
      </c>
      <c r="L51" s="75">
        <f t="shared" si="6"/>
        <v>11</v>
      </c>
      <c r="M51" s="75">
        <f t="shared" si="6"/>
        <v>0</v>
      </c>
      <c r="N51" s="75">
        <f t="shared" si="6"/>
        <v>-1</v>
      </c>
    </row>
    <row r="52" spans="1:14">
      <c r="A52" s="74">
        <v>40</v>
      </c>
      <c r="B52" s="74" t="s">
        <v>61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</row>
    <row r="53" spans="1:14">
      <c r="A53" s="74">
        <v>41</v>
      </c>
      <c r="B53" s="74" t="s">
        <v>62</v>
      </c>
      <c r="C53" s="74">
        <v>0</v>
      </c>
      <c r="D53" s="74">
        <v>1</v>
      </c>
      <c r="E53" s="74">
        <v>0</v>
      </c>
      <c r="F53" s="74">
        <v>1</v>
      </c>
      <c r="G53" s="74">
        <v>0</v>
      </c>
      <c r="H53" s="74">
        <v>0</v>
      </c>
      <c r="I53" s="74">
        <v>0</v>
      </c>
      <c r="J53" s="74">
        <v>0</v>
      </c>
      <c r="K53" s="74">
        <v>1</v>
      </c>
      <c r="L53" s="74">
        <v>0</v>
      </c>
      <c r="M53" s="74">
        <v>0</v>
      </c>
      <c r="N53" s="74">
        <v>0</v>
      </c>
    </row>
    <row r="54" spans="1:14">
      <c r="A54" s="74">
        <v>42</v>
      </c>
      <c r="B54" s="74" t="s">
        <v>63</v>
      </c>
      <c r="C54" s="74">
        <v>1</v>
      </c>
      <c r="D54" s="74">
        <v>10</v>
      </c>
      <c r="E54" s="74">
        <v>1</v>
      </c>
      <c r="F54" s="74">
        <v>12</v>
      </c>
      <c r="G54" s="74">
        <v>0</v>
      </c>
      <c r="H54" s="74">
        <v>0</v>
      </c>
      <c r="I54" s="74">
        <v>0</v>
      </c>
      <c r="J54" s="74">
        <v>0</v>
      </c>
      <c r="K54" s="74">
        <v>12</v>
      </c>
      <c r="L54" s="74">
        <v>0</v>
      </c>
      <c r="M54" s="74">
        <v>0</v>
      </c>
      <c r="N54" s="74">
        <v>0</v>
      </c>
    </row>
    <row r="55" spans="1:14">
      <c r="A55" s="74">
        <v>43</v>
      </c>
      <c r="B55" s="74" t="s">
        <v>64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</row>
    <row r="56" spans="1:14">
      <c r="A56" s="75"/>
      <c r="B56" s="75" t="s">
        <v>65</v>
      </c>
      <c r="C56" s="75">
        <f t="shared" ref="C56:N56" si="7">SUM(C52:C55)</f>
        <v>1</v>
      </c>
      <c r="D56" s="75">
        <f t="shared" si="7"/>
        <v>11</v>
      </c>
      <c r="E56" s="75">
        <f t="shared" si="7"/>
        <v>1</v>
      </c>
      <c r="F56" s="75">
        <f t="shared" si="7"/>
        <v>13</v>
      </c>
      <c r="G56" s="75">
        <f t="shared" si="7"/>
        <v>0</v>
      </c>
      <c r="H56" s="75">
        <f t="shared" si="7"/>
        <v>0</v>
      </c>
      <c r="I56" s="75">
        <f t="shared" si="7"/>
        <v>0</v>
      </c>
      <c r="J56" s="75">
        <f t="shared" si="7"/>
        <v>0</v>
      </c>
      <c r="K56" s="75">
        <f t="shared" si="7"/>
        <v>13</v>
      </c>
      <c r="L56" s="75">
        <f t="shared" si="7"/>
        <v>0</v>
      </c>
      <c r="M56" s="75">
        <f t="shared" si="7"/>
        <v>0</v>
      </c>
      <c r="N56" s="75">
        <f t="shared" si="7"/>
        <v>0</v>
      </c>
    </row>
    <row r="57" spans="1:14">
      <c r="A57" s="75"/>
      <c r="B57" s="75" t="s">
        <v>66</v>
      </c>
      <c r="C57" s="75">
        <f t="shared" ref="C57:N57" si="8">SUM(C33,C35,C40,C46,C51,C56)</f>
        <v>1799</v>
      </c>
      <c r="D57" s="75">
        <f t="shared" si="8"/>
        <v>469</v>
      </c>
      <c r="E57" s="75">
        <f t="shared" si="8"/>
        <v>110</v>
      </c>
      <c r="F57" s="75">
        <f t="shared" si="8"/>
        <v>2378</v>
      </c>
      <c r="G57" s="75">
        <f t="shared" si="8"/>
        <v>1258</v>
      </c>
      <c r="H57" s="75">
        <f t="shared" si="8"/>
        <v>572</v>
      </c>
      <c r="I57" s="75">
        <f t="shared" si="8"/>
        <v>163</v>
      </c>
      <c r="J57" s="75">
        <f t="shared" si="8"/>
        <v>1993</v>
      </c>
      <c r="K57" s="75">
        <f t="shared" si="8"/>
        <v>2372</v>
      </c>
      <c r="L57" s="75">
        <f t="shared" si="8"/>
        <v>2017</v>
      </c>
      <c r="M57" s="75">
        <f t="shared" si="8"/>
        <v>6</v>
      </c>
      <c r="N57" s="75">
        <f t="shared" si="8"/>
        <v>-24</v>
      </c>
    </row>
  </sheetData>
  <mergeCells count="20">
    <mergeCell ref="J4:J5"/>
    <mergeCell ref="G3:J3"/>
    <mergeCell ref="L4:L5"/>
    <mergeCell ref="M4:M5"/>
    <mergeCell ref="N4:N5"/>
    <mergeCell ref="K4:K5"/>
    <mergeCell ref="D1:F1"/>
    <mergeCell ref="A2:N2"/>
    <mergeCell ref="A4:A5"/>
    <mergeCell ref="B4:B5"/>
    <mergeCell ref="C4:C5"/>
    <mergeCell ref="D4:D5"/>
    <mergeCell ref="E4:E5"/>
    <mergeCell ref="F4:F5"/>
    <mergeCell ref="C3:F3"/>
    <mergeCell ref="K3:L3"/>
    <mergeCell ref="M3:N3"/>
    <mergeCell ref="I4:I5"/>
    <mergeCell ref="G4:G5"/>
    <mergeCell ref="H4:H5"/>
  </mergeCells>
  <pageMargins left="0.31496062992125984" right="0.11811023622047245" top="0.94488188976377963" bottom="0.35433070866141736" header="0.15748031496062992" footer="0"/>
  <pageSetup paperSize="9" scale="6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activeCell="C20" sqref="C20"/>
    </sheetView>
  </sheetViews>
  <sheetFormatPr defaultColWidth="9.140625" defaultRowHeight="21.75" customHeight="1"/>
  <cols>
    <col min="1" max="1" width="6.5703125" style="9" customWidth="1"/>
    <col min="2" max="2" width="26.85546875" style="9" customWidth="1"/>
    <col min="3" max="3" width="6.28515625" style="9" customWidth="1"/>
    <col min="4" max="4" width="7.5703125" style="9" customWidth="1"/>
    <col min="5" max="5" width="6.85546875" style="9" customWidth="1"/>
    <col min="6" max="6" width="9" style="9" customWidth="1"/>
    <col min="7" max="7" width="6.5703125" style="9" customWidth="1"/>
    <col min="8" max="8" width="9.5703125" style="9" customWidth="1"/>
    <col min="9" max="9" width="9.140625" style="9" customWidth="1"/>
    <col min="10" max="10" width="8.28515625" style="9" customWidth="1"/>
    <col min="11" max="12" width="9.140625" style="9" customWidth="1"/>
    <col min="13" max="13" width="11.7109375" style="22" bestFit="1" customWidth="1"/>
    <col min="14" max="14" width="12.5703125" style="22" customWidth="1"/>
    <col min="15" max="15" width="9.140625" style="9" customWidth="1"/>
    <col min="16" max="16384" width="9.140625" style="9"/>
  </cols>
  <sheetData>
    <row r="1" spans="1:14" ht="19.5" customHeight="1">
      <c r="A1" s="14"/>
      <c r="B1" s="16"/>
      <c r="C1" s="16"/>
      <c r="D1" s="95" t="s">
        <v>0</v>
      </c>
      <c r="E1" s="95"/>
      <c r="F1" s="95"/>
      <c r="G1" s="35"/>
      <c r="H1" s="32"/>
      <c r="I1" s="33"/>
      <c r="J1" s="33"/>
      <c r="K1" s="33" t="s">
        <v>67</v>
      </c>
      <c r="L1" s="33"/>
      <c r="M1" s="36"/>
      <c r="N1" s="37"/>
    </row>
    <row r="2" spans="1:14" ht="21.75" customHeight="1">
      <c r="A2" s="114" t="s">
        <v>68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</row>
    <row r="3" spans="1:14" ht="15">
      <c r="A3" s="111" t="s">
        <v>7</v>
      </c>
      <c r="B3" s="111" t="s">
        <v>69</v>
      </c>
      <c r="C3" s="109" t="s">
        <v>3</v>
      </c>
      <c r="D3" s="109"/>
      <c r="E3" s="109"/>
      <c r="F3" s="109"/>
      <c r="G3" s="107" t="s">
        <v>4</v>
      </c>
      <c r="H3" s="108"/>
      <c r="I3" s="108"/>
      <c r="J3" s="108"/>
      <c r="K3" s="105" t="s">
        <v>5</v>
      </c>
      <c r="L3" s="105"/>
      <c r="M3" s="106" t="s">
        <v>6</v>
      </c>
      <c r="N3" s="106"/>
    </row>
    <row r="4" spans="1:14" ht="15">
      <c r="A4" s="112"/>
      <c r="B4" s="112"/>
      <c r="C4" s="107" t="s">
        <v>9</v>
      </c>
      <c r="D4" s="109" t="s">
        <v>10</v>
      </c>
      <c r="E4" s="107" t="s">
        <v>11</v>
      </c>
      <c r="F4" s="107" t="s">
        <v>12</v>
      </c>
      <c r="G4" s="107" t="s">
        <v>9</v>
      </c>
      <c r="H4" s="109" t="s">
        <v>10</v>
      </c>
      <c r="I4" s="107" t="s">
        <v>11</v>
      </c>
      <c r="J4" s="109" t="s">
        <v>13</v>
      </c>
      <c r="K4" s="105" t="s">
        <v>14</v>
      </c>
      <c r="L4" s="105" t="s">
        <v>4</v>
      </c>
      <c r="M4" s="106" t="s">
        <v>14</v>
      </c>
      <c r="N4" s="106" t="s">
        <v>4</v>
      </c>
    </row>
    <row r="5" spans="1:14" ht="15">
      <c r="A5" s="113"/>
      <c r="B5" s="113"/>
      <c r="C5" s="108"/>
      <c r="D5" s="110"/>
      <c r="E5" s="108"/>
      <c r="F5" s="108"/>
      <c r="G5" s="108"/>
      <c r="H5" s="110"/>
      <c r="I5" s="108"/>
      <c r="J5" s="110"/>
      <c r="K5" s="105"/>
      <c r="L5" s="105"/>
      <c r="M5" s="106"/>
      <c r="N5" s="106"/>
    </row>
    <row r="6" spans="1:14" ht="15">
      <c r="A6" s="9">
        <v>1</v>
      </c>
      <c r="B6" s="9" t="s">
        <v>70</v>
      </c>
      <c r="C6" s="9">
        <v>111</v>
      </c>
      <c r="D6" s="9">
        <v>28</v>
      </c>
      <c r="E6" s="9">
        <v>0</v>
      </c>
      <c r="F6" s="9">
        <v>139</v>
      </c>
      <c r="G6" s="9">
        <v>53</v>
      </c>
      <c r="H6" s="9">
        <v>28</v>
      </c>
      <c r="I6" s="9">
        <v>0</v>
      </c>
      <c r="J6" s="9">
        <v>81</v>
      </c>
      <c r="K6" s="9">
        <v>139</v>
      </c>
      <c r="L6" s="9">
        <v>82</v>
      </c>
      <c r="M6" s="22">
        <v>0</v>
      </c>
      <c r="N6" s="22">
        <v>-1</v>
      </c>
    </row>
    <row r="7" spans="1:14" ht="15">
      <c r="A7" s="74">
        <v>2</v>
      </c>
      <c r="B7" s="74" t="s">
        <v>71</v>
      </c>
      <c r="C7" s="74">
        <v>101</v>
      </c>
      <c r="D7" s="74">
        <v>32</v>
      </c>
      <c r="E7" s="74">
        <v>1</v>
      </c>
      <c r="F7" s="74">
        <v>134</v>
      </c>
      <c r="G7" s="74">
        <v>46</v>
      </c>
      <c r="H7" s="74">
        <v>41</v>
      </c>
      <c r="I7" s="74">
        <v>0</v>
      </c>
      <c r="J7" s="74">
        <v>87</v>
      </c>
      <c r="K7" s="74">
        <v>134</v>
      </c>
      <c r="L7" s="74">
        <v>83</v>
      </c>
      <c r="M7" s="76">
        <v>0</v>
      </c>
      <c r="N7" s="76">
        <v>4</v>
      </c>
    </row>
    <row r="8" spans="1:14" ht="15">
      <c r="A8" s="74">
        <v>3</v>
      </c>
      <c r="B8" s="74" t="s">
        <v>72</v>
      </c>
      <c r="C8" s="74">
        <v>138</v>
      </c>
      <c r="D8" s="74">
        <v>40</v>
      </c>
      <c r="E8" s="74">
        <v>0</v>
      </c>
      <c r="F8" s="74">
        <v>178</v>
      </c>
      <c r="G8" s="74">
        <v>96</v>
      </c>
      <c r="H8" s="74">
        <v>45</v>
      </c>
      <c r="I8" s="74">
        <v>0</v>
      </c>
      <c r="J8" s="74">
        <v>141</v>
      </c>
      <c r="K8" s="74">
        <v>176</v>
      </c>
      <c r="L8" s="74">
        <v>145</v>
      </c>
      <c r="M8" s="76">
        <v>2</v>
      </c>
      <c r="N8" s="76">
        <v>-4</v>
      </c>
    </row>
    <row r="9" spans="1:14" ht="15">
      <c r="A9" s="74">
        <v>4</v>
      </c>
      <c r="B9" s="74" t="s">
        <v>73</v>
      </c>
      <c r="C9" s="74">
        <v>374</v>
      </c>
      <c r="D9" s="74">
        <v>63</v>
      </c>
      <c r="E9" s="74">
        <v>0</v>
      </c>
      <c r="F9" s="74">
        <v>437</v>
      </c>
      <c r="G9" s="74">
        <v>337</v>
      </c>
      <c r="H9" s="74">
        <v>61</v>
      </c>
      <c r="I9" s="74">
        <v>0</v>
      </c>
      <c r="J9" s="74">
        <v>398</v>
      </c>
      <c r="K9" s="74">
        <v>436</v>
      </c>
      <c r="L9" s="74">
        <v>399</v>
      </c>
      <c r="M9" s="76">
        <v>1</v>
      </c>
      <c r="N9" s="76">
        <v>-1</v>
      </c>
    </row>
    <row r="10" spans="1:14" ht="15">
      <c r="A10" s="74">
        <v>5</v>
      </c>
      <c r="B10" s="74" t="s">
        <v>74</v>
      </c>
      <c r="C10" s="74">
        <v>55</v>
      </c>
      <c r="D10" s="74">
        <v>1</v>
      </c>
      <c r="E10" s="74">
        <v>0</v>
      </c>
      <c r="F10" s="74">
        <v>56</v>
      </c>
      <c r="G10" s="74">
        <v>34</v>
      </c>
      <c r="H10" s="74">
        <v>0</v>
      </c>
      <c r="I10" s="74">
        <v>0</v>
      </c>
      <c r="J10" s="74">
        <v>34</v>
      </c>
      <c r="K10" s="74">
        <v>56</v>
      </c>
      <c r="L10" s="74">
        <v>34</v>
      </c>
      <c r="M10" s="76">
        <v>0</v>
      </c>
      <c r="N10" s="76">
        <v>0</v>
      </c>
    </row>
    <row r="11" spans="1:14" ht="15">
      <c r="A11" s="74">
        <v>6</v>
      </c>
      <c r="B11" s="74" t="s">
        <v>75</v>
      </c>
      <c r="C11" s="74">
        <v>103</v>
      </c>
      <c r="D11" s="74">
        <v>37</v>
      </c>
      <c r="E11" s="74">
        <v>0</v>
      </c>
      <c r="F11" s="74">
        <v>140</v>
      </c>
      <c r="G11" s="74">
        <v>87</v>
      </c>
      <c r="H11" s="74">
        <v>33</v>
      </c>
      <c r="I11" s="74">
        <v>0</v>
      </c>
      <c r="J11" s="74">
        <v>120</v>
      </c>
      <c r="K11" s="74">
        <v>141</v>
      </c>
      <c r="L11" s="74">
        <v>122</v>
      </c>
      <c r="M11" s="76">
        <v>-1</v>
      </c>
      <c r="N11" s="76">
        <v>-2</v>
      </c>
    </row>
    <row r="12" spans="1:14" ht="15">
      <c r="A12" s="74">
        <v>7</v>
      </c>
      <c r="B12" s="74" t="s">
        <v>76</v>
      </c>
      <c r="C12" s="74">
        <v>26</v>
      </c>
      <c r="D12" s="74">
        <v>0</v>
      </c>
      <c r="E12" s="74">
        <v>0</v>
      </c>
      <c r="F12" s="74">
        <v>26</v>
      </c>
      <c r="G12" s="74">
        <v>16</v>
      </c>
      <c r="H12" s="74">
        <v>0</v>
      </c>
      <c r="I12" s="74">
        <v>0</v>
      </c>
      <c r="J12" s="74">
        <v>16</v>
      </c>
      <c r="K12" s="74">
        <v>26</v>
      </c>
      <c r="L12" s="74">
        <v>17</v>
      </c>
      <c r="M12" s="76">
        <v>0</v>
      </c>
      <c r="N12" s="76">
        <v>-1</v>
      </c>
    </row>
    <row r="13" spans="1:14" ht="15">
      <c r="A13" s="74">
        <v>8</v>
      </c>
      <c r="B13" s="74" t="s">
        <v>77</v>
      </c>
      <c r="C13" s="74">
        <v>211</v>
      </c>
      <c r="D13" s="74">
        <v>62</v>
      </c>
      <c r="E13" s="74">
        <v>1</v>
      </c>
      <c r="F13" s="74">
        <v>274</v>
      </c>
      <c r="G13" s="74">
        <v>124</v>
      </c>
      <c r="H13" s="74">
        <v>70</v>
      </c>
      <c r="I13" s="74">
        <v>0</v>
      </c>
      <c r="J13" s="74">
        <v>194</v>
      </c>
      <c r="K13" s="74">
        <v>274</v>
      </c>
      <c r="L13" s="74">
        <v>203</v>
      </c>
      <c r="M13" s="76">
        <v>0</v>
      </c>
      <c r="N13" s="76">
        <v>-9</v>
      </c>
    </row>
    <row r="14" spans="1:14" ht="15">
      <c r="A14" s="74">
        <v>9</v>
      </c>
      <c r="B14" s="74" t="s">
        <v>78</v>
      </c>
      <c r="C14" s="74">
        <v>270</v>
      </c>
      <c r="D14" s="74">
        <v>14</v>
      </c>
      <c r="E14" s="74">
        <v>107</v>
      </c>
      <c r="F14" s="74">
        <v>391</v>
      </c>
      <c r="G14" s="74">
        <v>167</v>
      </c>
      <c r="H14" s="74">
        <v>11</v>
      </c>
      <c r="I14" s="74">
        <v>162</v>
      </c>
      <c r="J14" s="74">
        <v>340</v>
      </c>
      <c r="K14" s="74">
        <v>388</v>
      </c>
      <c r="L14" s="74">
        <v>325</v>
      </c>
      <c r="M14" s="76">
        <v>3</v>
      </c>
      <c r="N14" s="76">
        <v>15</v>
      </c>
    </row>
    <row r="15" spans="1:14" ht="15">
      <c r="A15" s="74">
        <v>10</v>
      </c>
      <c r="B15" s="74" t="s">
        <v>79</v>
      </c>
      <c r="C15" s="74">
        <v>112</v>
      </c>
      <c r="D15" s="74">
        <v>44</v>
      </c>
      <c r="E15" s="74">
        <v>0</v>
      </c>
      <c r="F15" s="74">
        <v>156</v>
      </c>
      <c r="G15" s="74">
        <v>70</v>
      </c>
      <c r="H15" s="74">
        <v>56</v>
      </c>
      <c r="I15" s="74">
        <v>0</v>
      </c>
      <c r="J15" s="74">
        <v>126</v>
      </c>
      <c r="K15" s="74">
        <v>156</v>
      </c>
      <c r="L15" s="74">
        <v>127</v>
      </c>
      <c r="M15" s="76">
        <v>0</v>
      </c>
      <c r="N15" s="76">
        <v>-1</v>
      </c>
    </row>
    <row r="16" spans="1:14" ht="15">
      <c r="A16" s="74">
        <v>11</v>
      </c>
      <c r="B16" s="74" t="s">
        <v>80</v>
      </c>
      <c r="C16" s="74">
        <v>180</v>
      </c>
      <c r="D16" s="74">
        <v>107</v>
      </c>
      <c r="E16" s="74">
        <v>1</v>
      </c>
      <c r="F16" s="74">
        <v>288</v>
      </c>
      <c r="G16" s="74">
        <v>131</v>
      </c>
      <c r="H16" s="74">
        <v>175</v>
      </c>
      <c r="I16" s="74">
        <v>1</v>
      </c>
      <c r="J16" s="74">
        <v>307</v>
      </c>
      <c r="K16" s="74">
        <v>287</v>
      </c>
      <c r="L16" s="74">
        <v>331</v>
      </c>
      <c r="M16" s="76">
        <v>1</v>
      </c>
      <c r="N16" s="76">
        <v>-24</v>
      </c>
    </row>
    <row r="17" spans="1:14" ht="15">
      <c r="A17" s="74">
        <v>12</v>
      </c>
      <c r="B17" s="74" t="s">
        <v>81</v>
      </c>
      <c r="C17" s="74">
        <v>118</v>
      </c>
      <c r="D17" s="74">
        <v>41</v>
      </c>
      <c r="E17" s="74">
        <v>0</v>
      </c>
      <c r="F17" s="74">
        <v>159</v>
      </c>
      <c r="G17" s="74">
        <v>97</v>
      </c>
      <c r="H17" s="74">
        <v>52</v>
      </c>
      <c r="I17" s="74">
        <v>0</v>
      </c>
      <c r="J17" s="74">
        <v>149</v>
      </c>
      <c r="K17" s="74">
        <v>159</v>
      </c>
      <c r="L17" s="74">
        <v>149</v>
      </c>
      <c r="M17" s="76">
        <v>0</v>
      </c>
      <c r="N17" s="76">
        <v>0</v>
      </c>
    </row>
    <row r="18" spans="1:14" ht="15">
      <c r="A18" s="75"/>
      <c r="B18" s="75" t="s">
        <v>66</v>
      </c>
      <c r="C18" s="75">
        <f t="shared" ref="C18:N18" si="0">SUM(C6:C17)</f>
        <v>1799</v>
      </c>
      <c r="D18" s="75">
        <f t="shared" si="0"/>
        <v>469</v>
      </c>
      <c r="E18" s="75">
        <f t="shared" si="0"/>
        <v>110</v>
      </c>
      <c r="F18" s="87">
        <f t="shared" si="0"/>
        <v>2378</v>
      </c>
      <c r="G18" s="75">
        <f t="shared" si="0"/>
        <v>1258</v>
      </c>
      <c r="H18" s="75">
        <f t="shared" si="0"/>
        <v>572</v>
      </c>
      <c r="I18" s="75">
        <f t="shared" si="0"/>
        <v>163</v>
      </c>
      <c r="J18" s="75">
        <f t="shared" si="0"/>
        <v>1993</v>
      </c>
      <c r="K18" s="87">
        <f t="shared" si="0"/>
        <v>2372</v>
      </c>
      <c r="L18" s="75">
        <f t="shared" si="0"/>
        <v>2017</v>
      </c>
      <c r="M18" s="88">
        <f t="shared" si="0"/>
        <v>6</v>
      </c>
      <c r="N18" s="77">
        <f t="shared" si="0"/>
        <v>-24</v>
      </c>
    </row>
  </sheetData>
  <mergeCells count="20">
    <mergeCell ref="G3:J3"/>
    <mergeCell ref="K3:L3"/>
    <mergeCell ref="M3:N3"/>
    <mergeCell ref="D1:F1"/>
    <mergeCell ref="A2:N2"/>
    <mergeCell ref="C4:C5"/>
    <mergeCell ref="D4:D5"/>
    <mergeCell ref="E4:E5"/>
    <mergeCell ref="B3:B5"/>
    <mergeCell ref="A3:A5"/>
    <mergeCell ref="C3:F3"/>
    <mergeCell ref="K4:K5"/>
    <mergeCell ref="L4:L5"/>
    <mergeCell ref="M4:M5"/>
    <mergeCell ref="N4:N5"/>
    <mergeCell ref="F4:F5"/>
    <mergeCell ref="G4:G5"/>
    <mergeCell ref="H4:H5"/>
    <mergeCell ref="I4:I5"/>
    <mergeCell ref="J4:J5"/>
  </mergeCells>
  <pageMargins left="0.70866141732283472" right="0.11811023622047245" top="0.47244094488188981" bottom="0.15748031496062992" header="0" footer="0.31496062992125984"/>
  <pageSetup paperSize="9" scale="9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workbookViewId="0">
      <selection activeCell="Q13" sqref="Q13"/>
    </sheetView>
  </sheetViews>
  <sheetFormatPr defaultColWidth="9.140625" defaultRowHeight="15"/>
  <cols>
    <col min="1" max="1" width="6.7109375" style="9" customWidth="1"/>
    <col min="2" max="2" width="31.42578125" style="9" customWidth="1"/>
    <col min="3" max="3" width="9.140625" style="9" customWidth="1"/>
    <col min="4" max="16384" width="9.140625" style="9"/>
  </cols>
  <sheetData>
    <row r="1" spans="1:11" ht="15.75">
      <c r="A1" s="14"/>
      <c r="B1" s="16"/>
      <c r="C1" s="95" t="s">
        <v>0</v>
      </c>
      <c r="D1" s="95"/>
      <c r="E1" s="95"/>
      <c r="F1" s="35"/>
      <c r="G1" s="32"/>
      <c r="H1" s="32"/>
      <c r="I1" s="33" t="s">
        <v>82</v>
      </c>
      <c r="J1" s="32"/>
      <c r="K1" s="34"/>
    </row>
    <row r="2" spans="1:11" ht="15.75">
      <c r="A2" s="96" t="s">
        <v>83</v>
      </c>
      <c r="B2" s="97"/>
      <c r="C2" s="97"/>
      <c r="D2" s="97"/>
      <c r="E2" s="97"/>
      <c r="F2" s="97"/>
      <c r="G2" s="38"/>
      <c r="H2" s="118"/>
      <c r="I2" s="118"/>
      <c r="J2" s="118"/>
      <c r="K2" s="39"/>
    </row>
    <row r="3" spans="1:11">
      <c r="B3" s="13"/>
      <c r="C3" s="1" t="s">
        <v>84</v>
      </c>
      <c r="D3" s="1"/>
      <c r="E3" s="2"/>
      <c r="F3" s="117" t="s">
        <v>85</v>
      </c>
      <c r="G3" s="117"/>
      <c r="H3" s="117"/>
      <c r="I3" s="117" t="s">
        <v>6</v>
      </c>
      <c r="J3" s="117"/>
      <c r="K3" s="117"/>
    </row>
    <row r="4" spans="1:11" ht="67.5">
      <c r="A4" s="6" t="s">
        <v>86</v>
      </c>
      <c r="B4" s="4" t="s">
        <v>8</v>
      </c>
      <c r="C4" s="7" t="s">
        <v>87</v>
      </c>
      <c r="D4" s="8" t="s">
        <v>88</v>
      </c>
      <c r="E4" s="6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>
      <c r="A5" s="74">
        <v>1</v>
      </c>
      <c r="B5" s="74" t="s">
        <v>15</v>
      </c>
      <c r="C5" s="74">
        <v>15</v>
      </c>
      <c r="D5" s="74">
        <v>13</v>
      </c>
      <c r="E5" s="74">
        <v>5</v>
      </c>
      <c r="F5" s="74">
        <v>15</v>
      </c>
      <c r="G5" s="74">
        <v>13</v>
      </c>
      <c r="H5" s="74">
        <v>5</v>
      </c>
      <c r="I5" s="74">
        <v>0</v>
      </c>
      <c r="J5" s="74">
        <v>0</v>
      </c>
      <c r="K5" s="74">
        <v>0</v>
      </c>
    </row>
    <row r="6" spans="1:11">
      <c r="A6" s="74">
        <v>2</v>
      </c>
      <c r="B6" s="74" t="s">
        <v>16</v>
      </c>
      <c r="C6" s="74">
        <v>69</v>
      </c>
      <c r="D6" s="74">
        <v>69</v>
      </c>
      <c r="E6" s="74">
        <v>0</v>
      </c>
      <c r="F6" s="74">
        <v>62</v>
      </c>
      <c r="G6" s="74">
        <v>62</v>
      </c>
      <c r="H6" s="74">
        <v>0</v>
      </c>
      <c r="I6" s="74">
        <v>7</v>
      </c>
      <c r="J6" s="74">
        <v>7</v>
      </c>
      <c r="K6" s="74">
        <v>0</v>
      </c>
    </row>
    <row r="7" spans="1:11">
      <c r="A7" s="74">
        <v>3</v>
      </c>
      <c r="B7" s="74" t="s">
        <v>17</v>
      </c>
      <c r="C7" s="74">
        <v>10</v>
      </c>
      <c r="D7" s="74">
        <v>0</v>
      </c>
      <c r="E7" s="74">
        <v>10</v>
      </c>
      <c r="F7" s="74">
        <v>10</v>
      </c>
      <c r="G7" s="74">
        <v>0</v>
      </c>
      <c r="H7" s="74">
        <v>10</v>
      </c>
      <c r="I7" s="74">
        <v>0</v>
      </c>
      <c r="J7" s="74">
        <v>0</v>
      </c>
      <c r="K7" s="74">
        <v>0</v>
      </c>
    </row>
    <row r="8" spans="1:11">
      <c r="A8" s="74">
        <v>4</v>
      </c>
      <c r="B8" s="86" t="s">
        <v>18</v>
      </c>
      <c r="C8" s="74">
        <v>60</v>
      </c>
      <c r="D8" s="74">
        <v>60</v>
      </c>
      <c r="E8" s="74">
        <v>0</v>
      </c>
      <c r="F8" s="74">
        <v>38</v>
      </c>
      <c r="G8" s="74">
        <v>38</v>
      </c>
      <c r="H8" s="74">
        <v>0</v>
      </c>
      <c r="I8" s="86">
        <v>22</v>
      </c>
      <c r="J8" s="74">
        <v>22</v>
      </c>
      <c r="K8" s="74">
        <v>0</v>
      </c>
    </row>
    <row r="9" spans="1:11">
      <c r="A9" s="74">
        <v>5</v>
      </c>
      <c r="B9" s="74" t="s">
        <v>19</v>
      </c>
      <c r="C9" s="74">
        <v>57</v>
      </c>
      <c r="D9" s="74">
        <v>0</v>
      </c>
      <c r="E9" s="74">
        <v>35</v>
      </c>
      <c r="F9" s="74">
        <v>35</v>
      </c>
      <c r="G9" s="74">
        <v>0</v>
      </c>
      <c r="H9" s="74">
        <v>35</v>
      </c>
      <c r="I9" s="74">
        <v>22</v>
      </c>
      <c r="J9" s="74">
        <v>0</v>
      </c>
      <c r="K9" s="74">
        <v>0</v>
      </c>
    </row>
    <row r="10" spans="1:11">
      <c r="A10" s="74">
        <v>6</v>
      </c>
      <c r="B10" s="74" t="s">
        <v>20</v>
      </c>
      <c r="C10" s="74">
        <v>20</v>
      </c>
      <c r="D10" s="74">
        <v>20</v>
      </c>
      <c r="E10" s="74">
        <v>0</v>
      </c>
      <c r="F10" s="74">
        <v>20</v>
      </c>
      <c r="G10" s="74">
        <v>20</v>
      </c>
      <c r="H10" s="74">
        <v>0</v>
      </c>
      <c r="I10" s="74">
        <v>0</v>
      </c>
      <c r="J10" s="74">
        <v>0</v>
      </c>
      <c r="K10" s="74">
        <v>0</v>
      </c>
    </row>
    <row r="11" spans="1:11">
      <c r="A11" s="74">
        <v>7</v>
      </c>
      <c r="B11" s="74" t="s">
        <v>21</v>
      </c>
      <c r="C11" s="74">
        <v>10</v>
      </c>
      <c r="D11" s="74">
        <v>1</v>
      </c>
      <c r="E11" s="74">
        <v>9</v>
      </c>
      <c r="F11" s="74">
        <v>11</v>
      </c>
      <c r="G11" s="74">
        <v>1</v>
      </c>
      <c r="H11" s="74">
        <v>10</v>
      </c>
      <c r="I11" s="74">
        <v>-1</v>
      </c>
      <c r="J11" s="74">
        <v>0</v>
      </c>
      <c r="K11" s="74">
        <v>-1</v>
      </c>
    </row>
    <row r="12" spans="1:11">
      <c r="A12" s="74">
        <v>8</v>
      </c>
      <c r="B12" s="74" t="s">
        <v>22</v>
      </c>
      <c r="C12" s="74">
        <v>2</v>
      </c>
      <c r="D12" s="74">
        <v>2</v>
      </c>
      <c r="E12" s="74">
        <v>0</v>
      </c>
      <c r="F12" s="74">
        <v>2</v>
      </c>
      <c r="G12" s="74">
        <v>2</v>
      </c>
      <c r="H12" s="74">
        <v>0</v>
      </c>
      <c r="I12" s="74">
        <v>0</v>
      </c>
      <c r="J12" s="74">
        <v>0</v>
      </c>
      <c r="K12" s="74">
        <v>0</v>
      </c>
    </row>
    <row r="13" spans="1:11">
      <c r="A13" s="74">
        <v>9</v>
      </c>
      <c r="B13" s="74" t="s">
        <v>23</v>
      </c>
      <c r="C13" s="74">
        <v>451</v>
      </c>
      <c r="D13" s="74">
        <v>451</v>
      </c>
      <c r="E13" s="74">
        <v>0</v>
      </c>
      <c r="F13" s="74">
        <v>451</v>
      </c>
      <c r="G13" s="74">
        <v>451</v>
      </c>
      <c r="H13" s="74">
        <v>0</v>
      </c>
      <c r="I13" s="74">
        <v>0</v>
      </c>
      <c r="J13" s="74">
        <v>0</v>
      </c>
      <c r="K13" s="74">
        <v>0</v>
      </c>
    </row>
    <row r="14" spans="1:11">
      <c r="A14" s="74">
        <v>10</v>
      </c>
      <c r="B14" s="74" t="s">
        <v>24</v>
      </c>
      <c r="C14" s="74">
        <v>597</v>
      </c>
      <c r="D14" s="74">
        <v>593</v>
      </c>
      <c r="E14" s="74">
        <v>4</v>
      </c>
      <c r="F14" s="74">
        <v>597</v>
      </c>
      <c r="G14" s="74">
        <v>593</v>
      </c>
      <c r="H14" s="74">
        <v>4</v>
      </c>
      <c r="I14" s="74">
        <v>0</v>
      </c>
      <c r="J14" s="74">
        <v>0</v>
      </c>
      <c r="K14" s="74">
        <v>0</v>
      </c>
    </row>
    <row r="15" spans="1:11">
      <c r="A15" s="74">
        <v>11</v>
      </c>
      <c r="B15" s="74" t="s">
        <v>25</v>
      </c>
      <c r="C15" s="74">
        <v>329</v>
      </c>
      <c r="D15" s="74">
        <v>329</v>
      </c>
      <c r="E15" s="74">
        <v>0</v>
      </c>
      <c r="F15" s="74">
        <v>329</v>
      </c>
      <c r="G15" s="74">
        <v>329</v>
      </c>
      <c r="H15" s="74">
        <v>0</v>
      </c>
      <c r="I15" s="74">
        <v>0</v>
      </c>
      <c r="J15" s="74">
        <v>0</v>
      </c>
      <c r="K15" s="74">
        <v>0</v>
      </c>
    </row>
    <row r="16" spans="1:11">
      <c r="A16" s="74">
        <v>12</v>
      </c>
      <c r="B16" s="74" t="s">
        <v>26</v>
      </c>
      <c r="C16" s="74">
        <v>40</v>
      </c>
      <c r="D16" s="74">
        <v>40</v>
      </c>
      <c r="E16" s="74">
        <v>0</v>
      </c>
      <c r="F16" s="74">
        <v>40</v>
      </c>
      <c r="G16" s="74">
        <v>40</v>
      </c>
      <c r="H16" s="74">
        <v>0</v>
      </c>
      <c r="I16" s="74">
        <v>0</v>
      </c>
      <c r="J16" s="74">
        <v>0</v>
      </c>
      <c r="K16" s="74">
        <v>0</v>
      </c>
    </row>
    <row r="17" spans="1:11">
      <c r="A17" s="75"/>
      <c r="B17" s="75" t="s">
        <v>27</v>
      </c>
      <c r="C17" s="75">
        <f t="shared" ref="C17:K17" si="0">SUM(C5:C16)</f>
        <v>1660</v>
      </c>
      <c r="D17" s="75">
        <f t="shared" si="0"/>
        <v>1578</v>
      </c>
      <c r="E17" s="75">
        <f t="shared" si="0"/>
        <v>63</v>
      </c>
      <c r="F17" s="75">
        <f t="shared" si="0"/>
        <v>1610</v>
      </c>
      <c r="G17" s="75">
        <f t="shared" si="0"/>
        <v>1549</v>
      </c>
      <c r="H17" s="75">
        <f t="shared" si="0"/>
        <v>64</v>
      </c>
      <c r="I17" s="75">
        <f t="shared" si="0"/>
        <v>50</v>
      </c>
      <c r="J17" s="75">
        <f t="shared" si="0"/>
        <v>29</v>
      </c>
      <c r="K17" s="75">
        <f t="shared" si="0"/>
        <v>-1</v>
      </c>
    </row>
    <row r="18" spans="1:11">
      <c r="A18" s="74">
        <v>13</v>
      </c>
      <c r="B18" s="74" t="s">
        <v>28</v>
      </c>
      <c r="C18" s="74">
        <v>109</v>
      </c>
      <c r="D18" s="74">
        <v>2</v>
      </c>
      <c r="E18" s="74">
        <v>107</v>
      </c>
      <c r="F18" s="74">
        <v>103</v>
      </c>
      <c r="G18" s="74">
        <v>2</v>
      </c>
      <c r="H18" s="74">
        <v>101</v>
      </c>
      <c r="I18" s="74">
        <v>6</v>
      </c>
      <c r="J18" s="74">
        <v>0</v>
      </c>
      <c r="K18" s="74">
        <v>6</v>
      </c>
    </row>
    <row r="19" spans="1:11">
      <c r="A19" s="74">
        <v>14</v>
      </c>
      <c r="B19" s="74" t="s">
        <v>29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</row>
    <row r="20" spans="1:11">
      <c r="A20" s="74">
        <v>15</v>
      </c>
      <c r="B20" s="74" t="s">
        <v>30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</row>
    <row r="21" spans="1:11">
      <c r="A21" s="74">
        <v>16</v>
      </c>
      <c r="B21" s="74" t="s">
        <v>31</v>
      </c>
      <c r="C21" s="74">
        <v>356</v>
      </c>
      <c r="D21" s="74">
        <v>353</v>
      </c>
      <c r="E21" s="74">
        <v>3</v>
      </c>
      <c r="F21" s="74">
        <v>355</v>
      </c>
      <c r="G21" s="74">
        <v>353</v>
      </c>
      <c r="H21" s="74">
        <v>2</v>
      </c>
      <c r="I21" s="74">
        <v>1</v>
      </c>
      <c r="J21" s="74">
        <v>0</v>
      </c>
      <c r="K21" s="74">
        <v>1</v>
      </c>
    </row>
    <row r="22" spans="1:11">
      <c r="A22" s="74">
        <v>17</v>
      </c>
      <c r="B22" s="74" t="s">
        <v>32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</row>
    <row r="23" spans="1:11">
      <c r="A23" s="74">
        <v>18</v>
      </c>
      <c r="B23" s="74" t="s">
        <v>33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</row>
    <row r="24" spans="1:11">
      <c r="A24" s="74">
        <v>19</v>
      </c>
      <c r="B24" s="74" t="s">
        <v>34</v>
      </c>
      <c r="C24" s="74">
        <v>2</v>
      </c>
      <c r="D24" s="74">
        <v>0</v>
      </c>
      <c r="E24" s="74">
        <v>2</v>
      </c>
      <c r="F24" s="74">
        <v>1</v>
      </c>
      <c r="G24" s="74">
        <v>0</v>
      </c>
      <c r="H24" s="74">
        <v>1</v>
      </c>
      <c r="I24" s="74">
        <v>1</v>
      </c>
      <c r="J24" s="74">
        <v>0</v>
      </c>
      <c r="K24" s="74">
        <v>1</v>
      </c>
    </row>
    <row r="25" spans="1:11">
      <c r="A25" s="74">
        <v>20</v>
      </c>
      <c r="B25" s="74" t="s">
        <v>35</v>
      </c>
      <c r="C25" s="74">
        <v>19</v>
      </c>
      <c r="D25" s="74">
        <v>3</v>
      </c>
      <c r="E25" s="74">
        <v>16</v>
      </c>
      <c r="F25" s="74">
        <v>22</v>
      </c>
      <c r="G25" s="74">
        <v>3</v>
      </c>
      <c r="H25" s="74">
        <v>19</v>
      </c>
      <c r="I25" s="74">
        <v>-3</v>
      </c>
      <c r="J25" s="74">
        <v>0</v>
      </c>
      <c r="K25" s="74">
        <v>-3</v>
      </c>
    </row>
    <row r="26" spans="1:11">
      <c r="A26" s="74">
        <v>21</v>
      </c>
      <c r="B26" s="74" t="s">
        <v>36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</row>
    <row r="27" spans="1:11">
      <c r="A27" s="74">
        <v>22</v>
      </c>
      <c r="B27" s="74" t="s">
        <v>37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</row>
    <row r="28" spans="1:11">
      <c r="A28" s="74">
        <v>23</v>
      </c>
      <c r="B28" s="74" t="s">
        <v>38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</row>
    <row r="29" spans="1:11">
      <c r="A29" s="74">
        <v>24</v>
      </c>
      <c r="B29" s="74" t="s">
        <v>39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</row>
    <row r="30" spans="1:11">
      <c r="A30" s="74">
        <v>25</v>
      </c>
      <c r="B30" s="74" t="s">
        <v>40</v>
      </c>
      <c r="C30" s="74">
        <v>1388</v>
      </c>
      <c r="D30" s="74">
        <v>0</v>
      </c>
      <c r="E30" s="74">
        <v>1388</v>
      </c>
      <c r="F30" s="74">
        <v>1452</v>
      </c>
      <c r="G30" s="74">
        <v>0</v>
      </c>
      <c r="H30" s="74">
        <v>1452</v>
      </c>
      <c r="I30" s="74">
        <v>-64</v>
      </c>
      <c r="J30" s="74">
        <v>0</v>
      </c>
      <c r="K30" s="74">
        <v>-64</v>
      </c>
    </row>
    <row r="31" spans="1:11">
      <c r="A31" s="75"/>
      <c r="B31" s="75" t="s">
        <v>41</v>
      </c>
      <c r="C31" s="75">
        <f t="shared" ref="C31:K31" si="1">SUM(C18:C30)</f>
        <v>1874</v>
      </c>
      <c r="D31" s="75">
        <f t="shared" si="1"/>
        <v>358</v>
      </c>
      <c r="E31" s="75">
        <f t="shared" si="1"/>
        <v>1516</v>
      </c>
      <c r="F31" s="75">
        <f t="shared" si="1"/>
        <v>1933</v>
      </c>
      <c r="G31" s="75">
        <f t="shared" si="1"/>
        <v>358</v>
      </c>
      <c r="H31" s="75">
        <f t="shared" si="1"/>
        <v>1575</v>
      </c>
      <c r="I31" s="75">
        <f t="shared" si="1"/>
        <v>-59</v>
      </c>
      <c r="J31" s="75">
        <f t="shared" si="1"/>
        <v>0</v>
      </c>
      <c r="K31" s="75">
        <f t="shared" si="1"/>
        <v>-59</v>
      </c>
    </row>
    <row r="32" spans="1:11">
      <c r="A32" s="75"/>
      <c r="B32" s="75" t="s">
        <v>42</v>
      </c>
      <c r="C32" s="75">
        <f t="shared" ref="C32:K32" si="2">SUM(C17,C31)</f>
        <v>3534</v>
      </c>
      <c r="D32" s="75">
        <f t="shared" si="2"/>
        <v>1936</v>
      </c>
      <c r="E32" s="75">
        <f t="shared" si="2"/>
        <v>1579</v>
      </c>
      <c r="F32" s="75">
        <f t="shared" si="2"/>
        <v>3543</v>
      </c>
      <c r="G32" s="75">
        <f t="shared" si="2"/>
        <v>1907</v>
      </c>
      <c r="H32" s="75">
        <f t="shared" si="2"/>
        <v>1639</v>
      </c>
      <c r="I32" s="75">
        <f t="shared" si="2"/>
        <v>-9</v>
      </c>
      <c r="J32" s="75">
        <f t="shared" si="2"/>
        <v>29</v>
      </c>
      <c r="K32" s="75">
        <f t="shared" si="2"/>
        <v>-60</v>
      </c>
    </row>
    <row r="33" spans="1:11">
      <c r="A33" s="74">
        <v>26</v>
      </c>
      <c r="B33" s="74" t="s">
        <v>43</v>
      </c>
      <c r="C33" s="74">
        <v>279</v>
      </c>
      <c r="D33" s="74">
        <v>279</v>
      </c>
      <c r="E33" s="74">
        <v>0</v>
      </c>
      <c r="F33" s="74">
        <v>299</v>
      </c>
      <c r="G33" s="74">
        <v>299</v>
      </c>
      <c r="H33" s="74">
        <v>0</v>
      </c>
      <c r="I33" s="74">
        <v>-20</v>
      </c>
      <c r="J33" s="74">
        <v>-20</v>
      </c>
      <c r="K33" s="74">
        <v>0</v>
      </c>
    </row>
    <row r="34" spans="1:11">
      <c r="A34" s="75"/>
      <c r="B34" s="75" t="s">
        <v>44</v>
      </c>
      <c r="C34" s="75">
        <f t="shared" ref="C34:K34" si="3">SUM(C33:C33)</f>
        <v>279</v>
      </c>
      <c r="D34" s="75">
        <f t="shared" si="3"/>
        <v>279</v>
      </c>
      <c r="E34" s="75">
        <f t="shared" si="3"/>
        <v>0</v>
      </c>
      <c r="F34" s="75">
        <f t="shared" si="3"/>
        <v>299</v>
      </c>
      <c r="G34" s="75">
        <f t="shared" si="3"/>
        <v>299</v>
      </c>
      <c r="H34" s="75">
        <f t="shared" si="3"/>
        <v>0</v>
      </c>
      <c r="I34" s="75">
        <f t="shared" si="3"/>
        <v>-20</v>
      </c>
      <c r="J34" s="75">
        <f t="shared" si="3"/>
        <v>-20</v>
      </c>
      <c r="K34" s="75">
        <f t="shared" si="3"/>
        <v>0</v>
      </c>
    </row>
    <row r="35" spans="1:11">
      <c r="A35" s="74">
        <v>27</v>
      </c>
      <c r="B35" s="74" t="s">
        <v>45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</row>
    <row r="36" spans="1:11">
      <c r="A36" s="74">
        <v>28</v>
      </c>
      <c r="B36" s="74" t="s">
        <v>46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</row>
    <row r="37" spans="1:11">
      <c r="A37" s="74">
        <v>29</v>
      </c>
      <c r="B37" s="74" t="s">
        <v>47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4">
        <v>0</v>
      </c>
    </row>
    <row r="38" spans="1:11">
      <c r="A38" s="74">
        <v>30</v>
      </c>
      <c r="B38" s="74" t="s">
        <v>48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</row>
    <row r="39" spans="1:11">
      <c r="A39" s="75"/>
      <c r="B39" s="75" t="s">
        <v>91</v>
      </c>
      <c r="C39" s="75">
        <f t="shared" ref="C39:K39" si="4">SUM(C35:C38)</f>
        <v>0</v>
      </c>
      <c r="D39" s="75">
        <f t="shared" si="4"/>
        <v>0</v>
      </c>
      <c r="E39" s="75">
        <f t="shared" si="4"/>
        <v>0</v>
      </c>
      <c r="F39" s="75">
        <f t="shared" si="4"/>
        <v>0</v>
      </c>
      <c r="G39" s="75">
        <f t="shared" si="4"/>
        <v>0</v>
      </c>
      <c r="H39" s="75">
        <f t="shared" si="4"/>
        <v>0</v>
      </c>
      <c r="I39" s="75">
        <f t="shared" si="4"/>
        <v>0</v>
      </c>
      <c r="J39" s="75">
        <f t="shared" si="4"/>
        <v>0</v>
      </c>
      <c r="K39" s="75">
        <f t="shared" si="4"/>
        <v>0</v>
      </c>
    </row>
    <row r="40" spans="1:11">
      <c r="A40" s="74">
        <v>31</v>
      </c>
      <c r="B40" s="74" t="s">
        <v>50</v>
      </c>
      <c r="C40" s="74">
        <v>0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</row>
    <row r="41" spans="1:11">
      <c r="A41" s="74">
        <v>32</v>
      </c>
      <c r="B41" s="74" t="s">
        <v>51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4">
        <v>0</v>
      </c>
    </row>
    <row r="42" spans="1:11">
      <c r="A42" s="74">
        <v>33</v>
      </c>
      <c r="B42" s="74" t="s">
        <v>52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</row>
    <row r="43" spans="1:11">
      <c r="A43" s="74">
        <v>34</v>
      </c>
      <c r="B43" s="74" t="s">
        <v>53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0</v>
      </c>
    </row>
    <row r="44" spans="1:11">
      <c r="A44" s="74">
        <v>35</v>
      </c>
      <c r="B44" s="74" t="s">
        <v>54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</row>
    <row r="45" spans="1:11">
      <c r="A45" s="75"/>
      <c r="B45" s="75" t="s">
        <v>55</v>
      </c>
      <c r="C45" s="75">
        <f t="shared" ref="C45:K45" si="5">SUM(C40:C44)</f>
        <v>0</v>
      </c>
      <c r="D45" s="75">
        <f t="shared" si="5"/>
        <v>0</v>
      </c>
      <c r="E45" s="75">
        <f t="shared" si="5"/>
        <v>0</v>
      </c>
      <c r="F45" s="75">
        <f t="shared" si="5"/>
        <v>0</v>
      </c>
      <c r="G45" s="75">
        <f t="shared" si="5"/>
        <v>0</v>
      </c>
      <c r="H45" s="75">
        <f t="shared" si="5"/>
        <v>0</v>
      </c>
      <c r="I45" s="75">
        <f t="shared" si="5"/>
        <v>0</v>
      </c>
      <c r="J45" s="75">
        <f t="shared" si="5"/>
        <v>0</v>
      </c>
      <c r="K45" s="75">
        <f t="shared" si="5"/>
        <v>0</v>
      </c>
    </row>
    <row r="46" spans="1:11">
      <c r="A46" s="74">
        <v>36</v>
      </c>
      <c r="B46" s="74" t="s">
        <v>56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</row>
    <row r="47" spans="1:11">
      <c r="A47" s="74">
        <v>37</v>
      </c>
      <c r="B47" s="74" t="s">
        <v>57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</row>
    <row r="48" spans="1:11">
      <c r="A48" s="74">
        <v>38</v>
      </c>
      <c r="B48" s="74" t="s">
        <v>58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</row>
    <row r="49" spans="1:11">
      <c r="A49" s="74">
        <v>39</v>
      </c>
      <c r="B49" s="74" t="s">
        <v>59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</row>
    <row r="50" spans="1:11">
      <c r="A50" s="75"/>
      <c r="B50" s="75" t="s">
        <v>60</v>
      </c>
      <c r="C50" s="75">
        <f t="shared" ref="C50:K50" si="6">SUM(C46:C49)</f>
        <v>0</v>
      </c>
      <c r="D50" s="75">
        <f t="shared" si="6"/>
        <v>0</v>
      </c>
      <c r="E50" s="75">
        <f t="shared" si="6"/>
        <v>0</v>
      </c>
      <c r="F50" s="75">
        <f t="shared" si="6"/>
        <v>0</v>
      </c>
      <c r="G50" s="75">
        <f t="shared" si="6"/>
        <v>0</v>
      </c>
      <c r="H50" s="75">
        <f t="shared" si="6"/>
        <v>0</v>
      </c>
      <c r="I50" s="75">
        <f t="shared" si="6"/>
        <v>0</v>
      </c>
      <c r="J50" s="75">
        <f t="shared" si="6"/>
        <v>0</v>
      </c>
      <c r="K50" s="75">
        <f t="shared" si="6"/>
        <v>0</v>
      </c>
    </row>
    <row r="51" spans="1:11">
      <c r="A51" s="74">
        <v>40</v>
      </c>
      <c r="B51" s="74" t="s">
        <v>61</v>
      </c>
      <c r="C51" s="74">
        <v>2598</v>
      </c>
      <c r="D51" s="74">
        <v>2598</v>
      </c>
      <c r="E51" s="74">
        <v>0</v>
      </c>
      <c r="F51" s="74">
        <v>2276</v>
      </c>
      <c r="G51" s="74">
        <v>2276</v>
      </c>
      <c r="H51" s="74">
        <v>0</v>
      </c>
      <c r="I51" s="74">
        <v>322</v>
      </c>
      <c r="J51" s="74">
        <v>322</v>
      </c>
      <c r="K51" s="74">
        <v>0</v>
      </c>
    </row>
    <row r="52" spans="1:11">
      <c r="A52" s="74">
        <v>41</v>
      </c>
      <c r="B52" s="74" t="s">
        <v>62</v>
      </c>
      <c r="C52" s="74">
        <v>1788</v>
      </c>
      <c r="D52" s="74">
        <v>0</v>
      </c>
      <c r="E52" s="74">
        <v>1788</v>
      </c>
      <c r="F52" s="74">
        <v>1755</v>
      </c>
      <c r="G52" s="74">
        <v>1755</v>
      </c>
      <c r="H52" s="74">
        <v>0</v>
      </c>
      <c r="I52" s="74">
        <v>33</v>
      </c>
      <c r="J52" s="74">
        <v>-1755</v>
      </c>
      <c r="K52" s="74">
        <v>1788</v>
      </c>
    </row>
    <row r="53" spans="1:11">
      <c r="A53" s="74">
        <v>42</v>
      </c>
      <c r="B53" s="74" t="s">
        <v>63</v>
      </c>
      <c r="C53" s="74">
        <v>2846</v>
      </c>
      <c r="D53" s="74">
        <v>2846</v>
      </c>
      <c r="E53" s="74">
        <v>0</v>
      </c>
      <c r="F53" s="74">
        <v>2846</v>
      </c>
      <c r="G53" s="74">
        <v>2846</v>
      </c>
      <c r="H53" s="74">
        <v>0</v>
      </c>
      <c r="I53" s="74">
        <v>0</v>
      </c>
      <c r="J53" s="74">
        <v>0</v>
      </c>
      <c r="K53" s="74">
        <v>0</v>
      </c>
    </row>
    <row r="54" spans="1:11">
      <c r="A54" s="74">
        <v>43</v>
      </c>
      <c r="B54" s="74" t="s">
        <v>64</v>
      </c>
      <c r="C54" s="74">
        <v>273</v>
      </c>
      <c r="D54" s="74">
        <v>0</v>
      </c>
      <c r="E54" s="74">
        <v>0</v>
      </c>
      <c r="F54" s="74">
        <v>273</v>
      </c>
      <c r="G54" s="74">
        <v>273</v>
      </c>
      <c r="H54" s="74">
        <v>0</v>
      </c>
      <c r="I54" s="74">
        <v>0</v>
      </c>
      <c r="J54" s="74">
        <v>-273</v>
      </c>
      <c r="K54" s="74">
        <v>0</v>
      </c>
    </row>
    <row r="55" spans="1:11">
      <c r="A55" s="75"/>
      <c r="B55" s="75" t="s">
        <v>65</v>
      </c>
      <c r="C55" s="75">
        <f t="shared" ref="C55:K55" si="7">SUM(C51:C54)</f>
        <v>7505</v>
      </c>
      <c r="D55" s="75">
        <f t="shared" si="7"/>
        <v>5444</v>
      </c>
      <c r="E55" s="75">
        <f t="shared" si="7"/>
        <v>1788</v>
      </c>
      <c r="F55" s="75">
        <f t="shared" si="7"/>
        <v>7150</v>
      </c>
      <c r="G55" s="75">
        <f t="shared" si="7"/>
        <v>7150</v>
      </c>
      <c r="H55" s="75">
        <f t="shared" si="7"/>
        <v>0</v>
      </c>
      <c r="I55" s="75">
        <f t="shared" si="7"/>
        <v>355</v>
      </c>
      <c r="J55" s="75">
        <f t="shared" si="7"/>
        <v>-1706</v>
      </c>
      <c r="K55" s="75">
        <f t="shared" si="7"/>
        <v>1788</v>
      </c>
    </row>
    <row r="56" spans="1:11">
      <c r="A56" s="75"/>
      <c r="B56" s="75" t="s">
        <v>66</v>
      </c>
      <c r="C56" s="75">
        <f t="shared" ref="C56:K56" si="8">SUM(C32,C34,C39,C45,C50,C55)</f>
        <v>11318</v>
      </c>
      <c r="D56" s="75">
        <f t="shared" si="8"/>
        <v>7659</v>
      </c>
      <c r="E56" s="75">
        <f t="shared" si="8"/>
        <v>3367</v>
      </c>
      <c r="F56" s="75">
        <f t="shared" si="8"/>
        <v>10992</v>
      </c>
      <c r="G56" s="75">
        <f t="shared" si="8"/>
        <v>9356</v>
      </c>
      <c r="H56" s="75">
        <f t="shared" si="8"/>
        <v>1639</v>
      </c>
      <c r="I56" s="75">
        <f t="shared" si="8"/>
        <v>326</v>
      </c>
      <c r="J56" s="75">
        <f t="shared" si="8"/>
        <v>-1697</v>
      </c>
      <c r="K56" s="75">
        <f t="shared" si="8"/>
        <v>1728</v>
      </c>
    </row>
  </sheetData>
  <mergeCells count="5">
    <mergeCell ref="C1:E1"/>
    <mergeCell ref="F3:H3"/>
    <mergeCell ref="I3:K3"/>
    <mergeCell ref="A2:F2"/>
    <mergeCell ref="H2:J2"/>
  </mergeCells>
  <pageMargins left="0.70866141732283472" right="0.70866141732283472" top="0.74803149606299213" bottom="0.74803149606299213" header="0.31496062992125984" footer="0.31496062992125984"/>
  <pageSetup paperSize="9" scale="72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L14" sqref="L14"/>
    </sheetView>
  </sheetViews>
  <sheetFormatPr defaultColWidth="9.140625" defaultRowHeight="15"/>
  <cols>
    <col min="1" max="1" width="9.140625" style="9" customWidth="1"/>
    <col min="2" max="2" width="30.140625" style="9" customWidth="1"/>
    <col min="3" max="3" width="9.140625" style="9" customWidth="1"/>
    <col min="4" max="16384" width="9.140625" style="9"/>
  </cols>
  <sheetData>
    <row r="1" spans="1:11" ht="15.75">
      <c r="A1" s="14"/>
      <c r="B1" s="16"/>
      <c r="C1" s="14" t="s">
        <v>0</v>
      </c>
      <c r="D1" s="16"/>
      <c r="E1" s="15"/>
      <c r="F1" s="32"/>
      <c r="G1" s="32"/>
      <c r="H1" s="32"/>
      <c r="I1" s="119" t="s">
        <v>92</v>
      </c>
      <c r="J1" s="119"/>
      <c r="K1" s="120"/>
    </row>
    <row r="2" spans="1:11" ht="15.75">
      <c r="A2" s="96" t="s">
        <v>93</v>
      </c>
      <c r="B2" s="97"/>
      <c r="C2" s="97"/>
      <c r="D2" s="97"/>
      <c r="E2" s="97"/>
      <c r="F2" s="97"/>
      <c r="G2" s="38"/>
      <c r="H2" s="118"/>
      <c r="I2" s="118"/>
      <c r="J2" s="118"/>
      <c r="K2" s="39"/>
    </row>
    <row r="3" spans="1:11">
      <c r="B3" s="13"/>
      <c r="C3" s="1" t="s">
        <v>84</v>
      </c>
      <c r="D3" s="1"/>
      <c r="E3" s="2"/>
      <c r="F3" s="117" t="s">
        <v>85</v>
      </c>
      <c r="G3" s="117"/>
      <c r="H3" s="117"/>
      <c r="I3" s="117" t="s">
        <v>6</v>
      </c>
      <c r="J3" s="117"/>
      <c r="K3" s="117"/>
    </row>
    <row r="4" spans="1:11" ht="67.5">
      <c r="A4" s="6" t="s">
        <v>86</v>
      </c>
      <c r="B4" s="4" t="s">
        <v>69</v>
      </c>
      <c r="C4" s="7" t="s">
        <v>87</v>
      </c>
      <c r="D4" s="8" t="s">
        <v>88</v>
      </c>
      <c r="E4" s="6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>
      <c r="A5" s="74">
        <v>1</v>
      </c>
      <c r="B5" s="74" t="s">
        <v>70</v>
      </c>
      <c r="C5" s="74">
        <v>563</v>
      </c>
      <c r="D5" s="74">
        <v>417</v>
      </c>
      <c r="E5" s="74">
        <v>137</v>
      </c>
      <c r="F5" s="74">
        <v>540</v>
      </c>
      <c r="G5" s="74">
        <v>524</v>
      </c>
      <c r="H5" s="74">
        <v>15</v>
      </c>
      <c r="I5" s="74">
        <v>23</v>
      </c>
      <c r="J5" s="74">
        <v>-107</v>
      </c>
      <c r="K5" s="74">
        <v>122</v>
      </c>
    </row>
    <row r="6" spans="1:11">
      <c r="A6" s="74">
        <v>2</v>
      </c>
      <c r="B6" s="74" t="s">
        <v>71</v>
      </c>
      <c r="C6" s="74">
        <v>803</v>
      </c>
      <c r="D6" s="74">
        <v>573</v>
      </c>
      <c r="E6" s="74">
        <v>229</v>
      </c>
      <c r="F6" s="74">
        <v>796</v>
      </c>
      <c r="G6" s="74">
        <v>786</v>
      </c>
      <c r="H6" s="74">
        <v>11</v>
      </c>
      <c r="I6" s="74">
        <v>7</v>
      </c>
      <c r="J6" s="74">
        <v>-213</v>
      </c>
      <c r="K6" s="74">
        <v>218</v>
      </c>
    </row>
    <row r="7" spans="1:11">
      <c r="A7" s="74">
        <v>3</v>
      </c>
      <c r="B7" s="74" t="s">
        <v>72</v>
      </c>
      <c r="C7" s="74">
        <v>577</v>
      </c>
      <c r="D7" s="74">
        <v>515</v>
      </c>
      <c r="E7" s="74">
        <v>59</v>
      </c>
      <c r="F7" s="74">
        <v>583</v>
      </c>
      <c r="G7" s="74">
        <v>568</v>
      </c>
      <c r="H7" s="74">
        <v>15</v>
      </c>
      <c r="I7" s="74">
        <v>-6</v>
      </c>
      <c r="J7" s="74">
        <v>-53</v>
      </c>
      <c r="K7" s="74">
        <v>44</v>
      </c>
    </row>
    <row r="8" spans="1:11">
      <c r="A8" s="74">
        <v>4</v>
      </c>
      <c r="B8" s="74" t="s">
        <v>73</v>
      </c>
      <c r="C8" s="74">
        <v>1861</v>
      </c>
      <c r="D8" s="74">
        <v>1399</v>
      </c>
      <c r="E8" s="74">
        <v>372</v>
      </c>
      <c r="F8" s="74">
        <v>1942</v>
      </c>
      <c r="G8" s="74">
        <v>1665</v>
      </c>
      <c r="H8" s="74">
        <v>275</v>
      </c>
      <c r="I8" s="74">
        <v>-81</v>
      </c>
      <c r="J8" s="74">
        <v>-266</v>
      </c>
      <c r="K8" s="74">
        <v>97</v>
      </c>
    </row>
    <row r="9" spans="1:11">
      <c r="A9" s="74">
        <v>5</v>
      </c>
      <c r="B9" s="74" t="s">
        <v>74</v>
      </c>
      <c r="C9" s="74">
        <v>125</v>
      </c>
      <c r="D9" s="74">
        <v>123</v>
      </c>
      <c r="E9" s="74">
        <v>1</v>
      </c>
      <c r="F9" s="74">
        <v>118</v>
      </c>
      <c r="G9" s="74">
        <v>118</v>
      </c>
      <c r="H9" s="74">
        <v>0</v>
      </c>
      <c r="I9" s="74">
        <v>7</v>
      </c>
      <c r="J9" s="74">
        <v>5</v>
      </c>
      <c r="K9" s="74">
        <v>1</v>
      </c>
    </row>
    <row r="10" spans="1:11">
      <c r="A10" s="74">
        <v>6</v>
      </c>
      <c r="B10" s="74" t="s">
        <v>75</v>
      </c>
      <c r="C10" s="74">
        <v>606</v>
      </c>
      <c r="D10" s="74">
        <v>451</v>
      </c>
      <c r="E10" s="74">
        <v>150</v>
      </c>
      <c r="F10" s="74">
        <v>621</v>
      </c>
      <c r="G10" s="74">
        <v>557</v>
      </c>
      <c r="H10" s="74">
        <v>64</v>
      </c>
      <c r="I10" s="74">
        <v>-15</v>
      </c>
      <c r="J10" s="74">
        <v>-106</v>
      </c>
      <c r="K10" s="74">
        <v>86</v>
      </c>
    </row>
    <row r="11" spans="1:11">
      <c r="A11" s="74">
        <v>7</v>
      </c>
      <c r="B11" s="74" t="s">
        <v>76</v>
      </c>
      <c r="C11" s="74">
        <v>7</v>
      </c>
      <c r="D11" s="74">
        <v>6</v>
      </c>
      <c r="E11" s="74">
        <v>0</v>
      </c>
      <c r="F11" s="74">
        <v>4</v>
      </c>
      <c r="G11" s="74">
        <v>4</v>
      </c>
      <c r="H11" s="74">
        <v>0</v>
      </c>
      <c r="I11" s="74">
        <v>3</v>
      </c>
      <c r="J11" s="74">
        <v>2</v>
      </c>
      <c r="K11" s="74">
        <v>0</v>
      </c>
    </row>
    <row r="12" spans="1:11">
      <c r="A12" s="74">
        <v>8</v>
      </c>
      <c r="B12" s="74" t="s">
        <v>77</v>
      </c>
      <c r="C12" s="74">
        <v>1191</v>
      </c>
      <c r="D12" s="74">
        <v>957</v>
      </c>
      <c r="E12" s="74">
        <v>220</v>
      </c>
      <c r="F12" s="74">
        <v>1187</v>
      </c>
      <c r="G12" s="74">
        <v>1129</v>
      </c>
      <c r="H12" s="74">
        <v>59</v>
      </c>
      <c r="I12" s="74">
        <v>4</v>
      </c>
      <c r="J12" s="74">
        <v>-172</v>
      </c>
      <c r="K12" s="74">
        <v>161</v>
      </c>
    </row>
    <row r="13" spans="1:11">
      <c r="A13" s="74">
        <v>9</v>
      </c>
      <c r="B13" s="74" t="s">
        <v>78</v>
      </c>
      <c r="C13" s="74">
        <v>973</v>
      </c>
      <c r="D13" s="74">
        <v>829</v>
      </c>
      <c r="E13" s="74">
        <v>134</v>
      </c>
      <c r="F13" s="74">
        <v>943</v>
      </c>
      <c r="G13" s="74">
        <v>839</v>
      </c>
      <c r="H13" s="74">
        <v>108</v>
      </c>
      <c r="I13" s="74">
        <v>30</v>
      </c>
      <c r="J13" s="74">
        <v>-10</v>
      </c>
      <c r="K13" s="74">
        <v>26</v>
      </c>
    </row>
    <row r="14" spans="1:11">
      <c r="A14" s="74">
        <v>10</v>
      </c>
      <c r="B14" s="74" t="s">
        <v>79</v>
      </c>
      <c r="C14" s="74">
        <v>1193</v>
      </c>
      <c r="D14" s="74">
        <v>626</v>
      </c>
      <c r="E14" s="74">
        <v>458</v>
      </c>
      <c r="F14" s="74">
        <v>1199</v>
      </c>
      <c r="G14" s="74">
        <v>1112</v>
      </c>
      <c r="H14" s="74">
        <v>86</v>
      </c>
      <c r="I14" s="74">
        <v>-6</v>
      </c>
      <c r="J14" s="74">
        <v>-486</v>
      </c>
      <c r="K14" s="74">
        <v>372</v>
      </c>
    </row>
    <row r="15" spans="1:11">
      <c r="A15" s="74">
        <v>11</v>
      </c>
      <c r="B15" s="74" t="s">
        <v>80</v>
      </c>
      <c r="C15" s="74">
        <v>2299</v>
      </c>
      <c r="D15" s="74">
        <v>985</v>
      </c>
      <c r="E15" s="74">
        <v>1276</v>
      </c>
      <c r="F15" s="74">
        <v>1955</v>
      </c>
      <c r="G15" s="74">
        <v>1131</v>
      </c>
      <c r="H15" s="74">
        <v>826</v>
      </c>
      <c r="I15" s="74">
        <v>344</v>
      </c>
      <c r="J15" s="74">
        <v>-146</v>
      </c>
      <c r="K15" s="74">
        <v>450</v>
      </c>
    </row>
    <row r="16" spans="1:11">
      <c r="A16" s="74">
        <v>12</v>
      </c>
      <c r="B16" s="74" t="s">
        <v>81</v>
      </c>
      <c r="C16" s="74">
        <v>1120</v>
      </c>
      <c r="D16" s="74">
        <v>778</v>
      </c>
      <c r="E16" s="74">
        <v>331</v>
      </c>
      <c r="F16" s="74">
        <v>1104</v>
      </c>
      <c r="G16" s="74">
        <v>923</v>
      </c>
      <c r="H16" s="74">
        <v>180</v>
      </c>
      <c r="I16" s="74">
        <v>16</v>
      </c>
      <c r="J16" s="74">
        <v>-145</v>
      </c>
      <c r="K16" s="74">
        <v>151</v>
      </c>
    </row>
    <row r="17" spans="1:11">
      <c r="A17" s="75"/>
      <c r="B17" s="75" t="s">
        <v>66</v>
      </c>
      <c r="C17" s="75">
        <f t="shared" ref="C17:K17" si="0">SUM(C5:C16)</f>
        <v>11318</v>
      </c>
      <c r="D17" s="75">
        <f t="shared" si="0"/>
        <v>7659</v>
      </c>
      <c r="E17" s="75">
        <f t="shared" si="0"/>
        <v>3367</v>
      </c>
      <c r="F17" s="75">
        <f t="shared" si="0"/>
        <v>10992</v>
      </c>
      <c r="G17" s="75">
        <f t="shared" si="0"/>
        <v>9356</v>
      </c>
      <c r="H17" s="75">
        <f t="shared" si="0"/>
        <v>1639</v>
      </c>
      <c r="I17" s="75">
        <f t="shared" si="0"/>
        <v>326</v>
      </c>
      <c r="J17" s="75">
        <f t="shared" si="0"/>
        <v>-1697</v>
      </c>
      <c r="K17" s="75">
        <f t="shared" si="0"/>
        <v>1728</v>
      </c>
    </row>
  </sheetData>
  <mergeCells count="5">
    <mergeCell ref="A2:F2"/>
    <mergeCell ref="H2:J2"/>
    <mergeCell ref="F3:H3"/>
    <mergeCell ref="I3:K3"/>
    <mergeCell ref="I1:K1"/>
  </mergeCells>
  <pageMargins left="0.70866141732283472" right="0.70866141732283472" top="0.74803149606299213" bottom="0.74803149606299213" header="0.31496062992125984" footer="0.3149606299212598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workbookViewId="0">
      <selection activeCell="F14" sqref="F14"/>
    </sheetView>
  </sheetViews>
  <sheetFormatPr defaultColWidth="9.140625" defaultRowHeight="15"/>
  <cols>
    <col min="1" max="1" width="4" style="19" bestFit="1" customWidth="1"/>
    <col min="2" max="2" width="23.7109375" style="19" customWidth="1"/>
    <col min="3" max="3" width="10.7109375" style="19" customWidth="1"/>
    <col min="4" max="4" width="12.7109375" style="26" customWidth="1"/>
    <col min="5" max="5" width="10.7109375" style="19" customWidth="1"/>
    <col min="6" max="6" width="12.7109375" style="26" customWidth="1"/>
    <col min="7" max="7" width="10.7109375" style="19" customWidth="1"/>
    <col min="8" max="8" width="12.7109375" style="26" customWidth="1"/>
    <col min="9" max="9" width="10.7109375" style="19" customWidth="1"/>
    <col min="10" max="10" width="12.7109375" style="26" customWidth="1"/>
    <col min="11" max="11" width="10.7109375" style="26" customWidth="1"/>
    <col min="12" max="12" width="12.7109375" style="26" customWidth="1"/>
    <col min="13" max="13" width="10.7109375" style="26" customWidth="1"/>
    <col min="14" max="14" width="12.7109375" style="26" customWidth="1"/>
    <col min="15" max="15" width="10.7109375" style="19" customWidth="1"/>
    <col min="16" max="16" width="12.7109375" style="26" customWidth="1"/>
    <col min="17" max="17" width="10.7109375" style="19" customWidth="1"/>
    <col min="18" max="18" width="12.7109375" style="26" customWidth="1"/>
    <col min="19" max="19" width="9.140625" style="19" customWidth="1"/>
    <col min="20" max="16384" width="9.140625" style="19"/>
  </cols>
  <sheetData>
    <row r="1" spans="1:20" ht="15.75">
      <c r="A1" s="14"/>
      <c r="B1" s="16"/>
      <c r="C1" s="16"/>
      <c r="D1" s="40" t="s">
        <v>0</v>
      </c>
      <c r="E1" s="16"/>
      <c r="F1" s="40"/>
      <c r="G1" s="16"/>
      <c r="H1" s="40"/>
      <c r="I1" s="41"/>
      <c r="J1" s="42"/>
      <c r="K1" s="42"/>
      <c r="L1" s="40"/>
      <c r="M1" s="40"/>
      <c r="N1" s="43" t="s">
        <v>94</v>
      </c>
      <c r="O1" s="41"/>
      <c r="P1" s="42"/>
      <c r="Q1" s="41"/>
      <c r="R1" s="44"/>
    </row>
    <row r="2" spans="1:20" ht="15.75" customHeight="1">
      <c r="A2" s="96" t="s">
        <v>95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51"/>
      <c r="N2" s="27" t="s">
        <v>96</v>
      </c>
      <c r="O2" s="45"/>
      <c r="P2" s="46"/>
      <c r="Q2" s="18"/>
      <c r="R2" s="47"/>
      <c r="S2" s="17"/>
      <c r="T2" s="17"/>
    </row>
    <row r="3" spans="1:20">
      <c r="A3" s="124" t="s">
        <v>97</v>
      </c>
      <c r="B3" s="123" t="s">
        <v>98</v>
      </c>
      <c r="C3" s="125" t="s">
        <v>99</v>
      </c>
      <c r="D3" s="125"/>
      <c r="E3" s="125"/>
      <c r="F3" s="125"/>
      <c r="G3" s="126" t="s">
        <v>100</v>
      </c>
      <c r="H3" s="126"/>
      <c r="I3" s="126"/>
      <c r="J3" s="126"/>
      <c r="K3" s="128" t="s">
        <v>101</v>
      </c>
      <c r="L3" s="128"/>
      <c r="M3" s="128"/>
      <c r="N3" s="128"/>
      <c r="O3" s="121" t="s">
        <v>102</v>
      </c>
      <c r="P3" s="121"/>
      <c r="Q3" s="121"/>
      <c r="R3" s="121"/>
    </row>
    <row r="4" spans="1:20">
      <c r="A4" s="124"/>
      <c r="B4" s="124"/>
      <c r="C4" s="127" t="s">
        <v>103</v>
      </c>
      <c r="D4" s="127"/>
      <c r="E4" s="127" t="s">
        <v>104</v>
      </c>
      <c r="F4" s="127"/>
      <c r="G4" s="127" t="s">
        <v>103</v>
      </c>
      <c r="H4" s="127"/>
      <c r="I4" s="127" t="s">
        <v>104</v>
      </c>
      <c r="J4" s="127"/>
      <c r="K4" s="129" t="s">
        <v>103</v>
      </c>
      <c r="L4" s="129"/>
      <c r="M4" s="129" t="s">
        <v>104</v>
      </c>
      <c r="N4" s="129"/>
      <c r="O4" s="122" t="s">
        <v>99</v>
      </c>
      <c r="P4" s="122"/>
      <c r="Q4" s="122" t="s">
        <v>105</v>
      </c>
      <c r="R4" s="122"/>
    </row>
    <row r="5" spans="1:20">
      <c r="A5" s="124"/>
      <c r="B5" s="124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</row>
    <row r="6" spans="1:20">
      <c r="A6" s="78">
        <v>1</v>
      </c>
      <c r="B6" s="78" t="s">
        <v>15</v>
      </c>
      <c r="C6" s="78">
        <v>0</v>
      </c>
      <c r="D6" s="80">
        <v>190733.67</v>
      </c>
      <c r="E6" s="78">
        <v>0</v>
      </c>
      <c r="F6" s="89">
        <v>195821.76</v>
      </c>
      <c r="G6" s="78">
        <v>0</v>
      </c>
      <c r="H6" s="80">
        <v>155956.57</v>
      </c>
      <c r="I6" s="78">
        <v>0</v>
      </c>
      <c r="J6" s="80">
        <v>163326.17000000001</v>
      </c>
      <c r="K6" s="80">
        <v>0</v>
      </c>
      <c r="L6" s="80">
        <v>81.77</v>
      </c>
      <c r="M6" s="80">
        <v>0</v>
      </c>
      <c r="N6" s="80">
        <v>83.41</v>
      </c>
      <c r="O6" s="78">
        <v>0</v>
      </c>
      <c r="P6" s="80">
        <v>5088.09</v>
      </c>
      <c r="Q6" s="78">
        <v>0</v>
      </c>
      <c r="R6" s="80">
        <v>7369.6000000000104</v>
      </c>
    </row>
    <row r="7" spans="1:20">
      <c r="A7" s="78">
        <v>2</v>
      </c>
      <c r="B7" s="78" t="s">
        <v>16</v>
      </c>
      <c r="C7" s="78">
        <v>194156</v>
      </c>
      <c r="D7" s="80">
        <v>112419.37</v>
      </c>
      <c r="E7" s="78">
        <v>188590</v>
      </c>
      <c r="F7" s="89">
        <v>115538.09</v>
      </c>
      <c r="G7" s="78">
        <v>21416</v>
      </c>
      <c r="H7" s="80">
        <v>52139.35</v>
      </c>
      <c r="I7" s="78">
        <v>18780</v>
      </c>
      <c r="J7" s="80">
        <v>53793.71</v>
      </c>
      <c r="K7" s="80">
        <v>0</v>
      </c>
      <c r="L7" s="80">
        <v>46.38</v>
      </c>
      <c r="M7" s="80">
        <v>0</v>
      </c>
      <c r="N7" s="80">
        <v>46.56</v>
      </c>
      <c r="O7" s="78">
        <v>-5566</v>
      </c>
      <c r="P7" s="80">
        <v>3118.72</v>
      </c>
      <c r="Q7" s="78">
        <v>-2636</v>
      </c>
      <c r="R7" s="80">
        <v>1654.36</v>
      </c>
    </row>
    <row r="8" spans="1:20">
      <c r="A8" s="78">
        <v>3</v>
      </c>
      <c r="B8" s="78" t="s">
        <v>17</v>
      </c>
      <c r="C8" s="78">
        <v>37064</v>
      </c>
      <c r="D8" s="80">
        <v>93078.38</v>
      </c>
      <c r="E8" s="78">
        <v>83822</v>
      </c>
      <c r="F8" s="89">
        <v>85563.58</v>
      </c>
      <c r="G8" s="78">
        <v>2308</v>
      </c>
      <c r="H8" s="80">
        <v>41063.14</v>
      </c>
      <c r="I8" s="78">
        <v>38925</v>
      </c>
      <c r="J8" s="80">
        <v>38661.03</v>
      </c>
      <c r="K8" s="80">
        <v>0</v>
      </c>
      <c r="L8" s="80">
        <v>44.12</v>
      </c>
      <c r="M8" s="80">
        <v>0</v>
      </c>
      <c r="N8" s="80">
        <v>45.18</v>
      </c>
      <c r="O8" s="78">
        <v>46758</v>
      </c>
      <c r="P8" s="80">
        <v>-7514.8</v>
      </c>
      <c r="Q8" s="78">
        <v>36617</v>
      </c>
      <c r="R8" s="80">
        <v>-2402.11</v>
      </c>
    </row>
    <row r="9" spans="1:20">
      <c r="A9" s="78">
        <v>4</v>
      </c>
      <c r="B9" s="78" t="s">
        <v>18</v>
      </c>
      <c r="C9" s="78">
        <v>0</v>
      </c>
      <c r="D9" s="80">
        <v>413882.08</v>
      </c>
      <c r="E9" s="78">
        <v>0</v>
      </c>
      <c r="F9" s="89">
        <v>408842.36</v>
      </c>
      <c r="G9" s="78">
        <v>0</v>
      </c>
      <c r="H9" s="80">
        <v>150461.10999999999</v>
      </c>
      <c r="I9" s="78">
        <v>0</v>
      </c>
      <c r="J9" s="80">
        <v>158701.34</v>
      </c>
      <c r="K9" s="80">
        <v>0</v>
      </c>
      <c r="L9" s="80">
        <v>36.35</v>
      </c>
      <c r="M9" s="80">
        <v>0</v>
      </c>
      <c r="N9" s="80">
        <v>38.82</v>
      </c>
      <c r="O9" s="78">
        <v>0</v>
      </c>
      <c r="P9" s="80">
        <v>-5039.7200000000303</v>
      </c>
      <c r="Q9" s="78">
        <v>0</v>
      </c>
      <c r="R9" s="80">
        <v>8240.2300000000105</v>
      </c>
    </row>
    <row r="10" spans="1:20">
      <c r="A10" s="78">
        <v>5</v>
      </c>
      <c r="B10" s="78" t="s">
        <v>19</v>
      </c>
      <c r="C10" s="78">
        <v>792161</v>
      </c>
      <c r="D10" s="80">
        <v>382874.14</v>
      </c>
      <c r="E10" s="78">
        <v>807712</v>
      </c>
      <c r="F10" s="89">
        <v>395373.97</v>
      </c>
      <c r="G10" s="78">
        <v>25742</v>
      </c>
      <c r="H10" s="80">
        <v>169010.76</v>
      </c>
      <c r="I10" s="78">
        <v>25601</v>
      </c>
      <c r="J10" s="80">
        <v>177568.59</v>
      </c>
      <c r="K10" s="80">
        <v>0</v>
      </c>
      <c r="L10" s="80">
        <v>44.14</v>
      </c>
      <c r="M10" s="80">
        <v>0</v>
      </c>
      <c r="N10" s="80">
        <v>44.91</v>
      </c>
      <c r="O10" s="78">
        <v>15551</v>
      </c>
      <c r="P10" s="80">
        <v>12499.83</v>
      </c>
      <c r="Q10" s="78">
        <v>-141</v>
      </c>
      <c r="R10" s="80">
        <v>8557.8299999999908</v>
      </c>
    </row>
    <row r="11" spans="1:20">
      <c r="A11" s="78">
        <v>6</v>
      </c>
      <c r="B11" s="78" t="s">
        <v>20</v>
      </c>
      <c r="C11" s="78">
        <v>162120</v>
      </c>
      <c r="D11" s="80">
        <v>145371.01</v>
      </c>
      <c r="E11" s="78">
        <v>162120</v>
      </c>
      <c r="F11" s="89">
        <v>147520.31</v>
      </c>
      <c r="G11" s="78">
        <v>6306</v>
      </c>
      <c r="H11" s="80">
        <v>42465.58</v>
      </c>
      <c r="I11" s="78">
        <v>6306</v>
      </c>
      <c r="J11" s="80">
        <v>44169.13</v>
      </c>
      <c r="K11" s="80">
        <v>0</v>
      </c>
      <c r="L11" s="80">
        <v>29.21</v>
      </c>
      <c r="M11" s="80">
        <v>0</v>
      </c>
      <c r="N11" s="80">
        <v>29.94</v>
      </c>
      <c r="O11" s="78">
        <v>0</v>
      </c>
      <c r="P11" s="80">
        <v>2149.2999999999902</v>
      </c>
      <c r="Q11" s="78">
        <v>0</v>
      </c>
      <c r="R11" s="80">
        <v>1703.55</v>
      </c>
    </row>
    <row r="12" spans="1:20">
      <c r="A12" s="78">
        <v>7</v>
      </c>
      <c r="B12" s="78" t="s">
        <v>21</v>
      </c>
      <c r="C12" s="78">
        <v>1440</v>
      </c>
      <c r="D12" s="80">
        <v>70909.06</v>
      </c>
      <c r="E12" s="78">
        <v>1440</v>
      </c>
      <c r="F12" s="89">
        <v>75799.33</v>
      </c>
      <c r="G12" s="78">
        <v>1833</v>
      </c>
      <c r="H12" s="80">
        <v>15164.28</v>
      </c>
      <c r="I12" s="78">
        <v>1833</v>
      </c>
      <c r="J12" s="80">
        <v>15213.74</v>
      </c>
      <c r="K12" s="80">
        <v>0</v>
      </c>
      <c r="L12" s="80">
        <v>21.39</v>
      </c>
      <c r="M12" s="80">
        <v>0</v>
      </c>
      <c r="N12" s="80">
        <v>20.07</v>
      </c>
      <c r="O12" s="78">
        <v>0</v>
      </c>
      <c r="P12" s="80">
        <v>4890.2700000000004</v>
      </c>
      <c r="Q12" s="78">
        <v>0</v>
      </c>
      <c r="R12" s="80">
        <v>49.459999999999098</v>
      </c>
    </row>
    <row r="13" spans="1:20">
      <c r="A13" s="78">
        <v>8</v>
      </c>
      <c r="B13" s="78" t="s">
        <v>22</v>
      </c>
      <c r="C13" s="78">
        <v>0</v>
      </c>
      <c r="D13" s="80">
        <v>141492.37</v>
      </c>
      <c r="E13" s="78">
        <v>0</v>
      </c>
      <c r="F13" s="89">
        <v>129613.16</v>
      </c>
      <c r="G13" s="78">
        <v>0</v>
      </c>
      <c r="H13" s="80">
        <v>59656.34</v>
      </c>
      <c r="I13" s="78">
        <v>0</v>
      </c>
      <c r="J13" s="80">
        <v>64029.27</v>
      </c>
      <c r="K13" s="80">
        <v>0</v>
      </c>
      <c r="L13" s="80">
        <v>42.16</v>
      </c>
      <c r="M13" s="80">
        <v>0</v>
      </c>
      <c r="N13" s="80">
        <v>49.4</v>
      </c>
      <c r="O13" s="78">
        <v>0</v>
      </c>
      <c r="P13" s="80">
        <v>-11879.21</v>
      </c>
      <c r="Q13" s="78">
        <v>0</v>
      </c>
      <c r="R13" s="80">
        <v>4372.93</v>
      </c>
    </row>
    <row r="14" spans="1:20">
      <c r="A14" s="78">
        <v>9</v>
      </c>
      <c r="B14" s="78" t="s">
        <v>23</v>
      </c>
      <c r="C14" s="78">
        <v>5511921</v>
      </c>
      <c r="D14" s="80">
        <v>4403488.6500000004</v>
      </c>
      <c r="E14" s="78">
        <v>5679993</v>
      </c>
      <c r="F14" s="89">
        <v>4710442.05</v>
      </c>
      <c r="G14" s="78">
        <v>328965</v>
      </c>
      <c r="H14" s="80">
        <v>1454910.71</v>
      </c>
      <c r="I14" s="78">
        <v>334404</v>
      </c>
      <c r="J14" s="80">
        <v>1487367.18</v>
      </c>
      <c r="K14" s="80">
        <v>1.75</v>
      </c>
      <c r="L14" s="80">
        <v>33.04</v>
      </c>
      <c r="M14" s="80">
        <v>1.82</v>
      </c>
      <c r="N14" s="80">
        <v>31.58</v>
      </c>
      <c r="O14" s="78">
        <v>168072</v>
      </c>
      <c r="P14" s="80">
        <v>306953.39999999898</v>
      </c>
      <c r="Q14" s="78">
        <v>5439</v>
      </c>
      <c r="R14" s="80">
        <v>32456.47</v>
      </c>
    </row>
    <row r="15" spans="1:20">
      <c r="A15" s="78">
        <v>10</v>
      </c>
      <c r="B15" s="78" t="s">
        <v>24</v>
      </c>
      <c r="C15" s="78">
        <v>4901855</v>
      </c>
      <c r="D15" s="80">
        <v>5481605.0499999998</v>
      </c>
      <c r="E15" s="78">
        <v>4971064</v>
      </c>
      <c r="F15" s="89">
        <v>5645877.4800000004</v>
      </c>
      <c r="G15" s="78">
        <v>323441</v>
      </c>
      <c r="H15" s="80">
        <v>1857376.18</v>
      </c>
      <c r="I15" s="78">
        <v>323043</v>
      </c>
      <c r="J15" s="80">
        <v>1908102.53</v>
      </c>
      <c r="K15" s="80">
        <v>1.96</v>
      </c>
      <c r="L15" s="80">
        <v>33.880000000000003</v>
      </c>
      <c r="M15" s="80">
        <v>1.92</v>
      </c>
      <c r="N15" s="80">
        <v>33.799999999999997</v>
      </c>
      <c r="O15" s="78">
        <v>69209</v>
      </c>
      <c r="P15" s="80">
        <v>164272.43000000101</v>
      </c>
      <c r="Q15" s="78">
        <v>-398</v>
      </c>
      <c r="R15" s="80">
        <v>50726.3500000001</v>
      </c>
    </row>
    <row r="16" spans="1:20">
      <c r="A16" s="78">
        <v>11</v>
      </c>
      <c r="B16" s="78" t="s">
        <v>25</v>
      </c>
      <c r="C16" s="78">
        <v>1761837</v>
      </c>
      <c r="D16" s="80">
        <v>1361367.68</v>
      </c>
      <c r="E16" s="78">
        <v>0</v>
      </c>
      <c r="F16" s="89">
        <v>1422439.95</v>
      </c>
      <c r="G16" s="78">
        <v>111380</v>
      </c>
      <c r="H16" s="80">
        <v>493017.09</v>
      </c>
      <c r="I16" s="78">
        <v>0</v>
      </c>
      <c r="J16" s="80">
        <v>505701.12</v>
      </c>
      <c r="K16" s="80">
        <v>0</v>
      </c>
      <c r="L16" s="80">
        <v>36.21</v>
      </c>
      <c r="M16" s="80">
        <v>0</v>
      </c>
      <c r="N16" s="80">
        <v>35.549999999999997</v>
      </c>
      <c r="O16" s="78">
        <v>-1761837</v>
      </c>
      <c r="P16" s="80">
        <v>61072.27</v>
      </c>
      <c r="Q16" s="78">
        <v>-111380</v>
      </c>
      <c r="R16" s="80">
        <v>12684.03</v>
      </c>
    </row>
    <row r="17" spans="1:18">
      <c r="A17" s="78">
        <v>12</v>
      </c>
      <c r="B17" s="78" t="s">
        <v>26</v>
      </c>
      <c r="C17" s="78">
        <v>296562</v>
      </c>
      <c r="D17" s="80">
        <v>294128.44</v>
      </c>
      <c r="E17" s="78">
        <v>0</v>
      </c>
      <c r="F17" s="89">
        <v>327743</v>
      </c>
      <c r="G17" s="78">
        <v>136965</v>
      </c>
      <c r="H17" s="80">
        <v>140179.14000000001</v>
      </c>
      <c r="I17" s="78">
        <v>0</v>
      </c>
      <c r="J17" s="80">
        <v>143628.29999999999</v>
      </c>
      <c r="K17" s="80">
        <v>0</v>
      </c>
      <c r="L17" s="80">
        <v>47.66</v>
      </c>
      <c r="M17" s="80">
        <v>0</v>
      </c>
      <c r="N17" s="80">
        <v>43.82</v>
      </c>
      <c r="O17" s="78">
        <v>-296562</v>
      </c>
      <c r="P17" s="80">
        <v>33614.559999999998</v>
      </c>
      <c r="Q17" s="78">
        <v>-136965</v>
      </c>
      <c r="R17" s="80">
        <v>3449.1599999999698</v>
      </c>
    </row>
    <row r="18" spans="1:18">
      <c r="A18" s="79"/>
      <c r="B18" s="79" t="s">
        <v>27</v>
      </c>
      <c r="C18" s="79">
        <f t="shared" ref="C18:J18" si="0">SUM(C6:C17)</f>
        <v>13659116</v>
      </c>
      <c r="D18" s="81">
        <f t="shared" si="0"/>
        <v>13091349.9</v>
      </c>
      <c r="E18" s="79">
        <f t="shared" si="0"/>
        <v>11894741</v>
      </c>
      <c r="F18" s="81">
        <f t="shared" si="0"/>
        <v>13660575.039999999</v>
      </c>
      <c r="G18" s="79">
        <f t="shared" si="0"/>
        <v>958356</v>
      </c>
      <c r="H18" s="81">
        <f t="shared" si="0"/>
        <v>4631400.2499999991</v>
      </c>
      <c r="I18" s="79">
        <f t="shared" si="0"/>
        <v>748892</v>
      </c>
      <c r="J18" s="81">
        <f t="shared" si="0"/>
        <v>4760262.1100000003</v>
      </c>
      <c r="K18" s="81">
        <f>(G18/C18)*100</f>
        <v>7.0162373611879421</v>
      </c>
      <c r="L18" s="81">
        <f>(H18/D18)*100</f>
        <v>35.377560644070776</v>
      </c>
      <c r="M18" s="81">
        <f>(I18/E18)*100</f>
        <v>6.295992489453953</v>
      </c>
      <c r="N18" s="81">
        <f>(J18/F18)*100</f>
        <v>34.846718356008537</v>
      </c>
      <c r="O18" s="79">
        <f>SUM(O6:O17)</f>
        <v>-1764375</v>
      </c>
      <c r="P18" s="81">
        <f>SUM(P6:P17)</f>
        <v>569225.1399999999</v>
      </c>
      <c r="Q18" s="79">
        <f>SUM(Q6:Q17)</f>
        <v>-209464</v>
      </c>
      <c r="R18" s="81">
        <f>SUM(R6:R17)</f>
        <v>128861.86000000007</v>
      </c>
    </row>
    <row r="19" spans="1:18">
      <c r="A19" s="78">
        <v>13</v>
      </c>
      <c r="B19" s="78" t="s">
        <v>28</v>
      </c>
      <c r="C19" s="78">
        <v>195289</v>
      </c>
      <c r="D19" s="80">
        <v>212027.79</v>
      </c>
      <c r="E19" s="78">
        <v>201838</v>
      </c>
      <c r="F19" s="80">
        <v>228191.52</v>
      </c>
      <c r="G19" s="78">
        <v>39671</v>
      </c>
      <c r="H19" s="80">
        <v>118492</v>
      </c>
      <c r="I19" s="78">
        <v>41046</v>
      </c>
      <c r="J19" s="80">
        <v>125463.57</v>
      </c>
      <c r="K19" s="80">
        <v>0</v>
      </c>
      <c r="L19" s="80">
        <v>55.89</v>
      </c>
      <c r="M19" s="80">
        <v>0</v>
      </c>
      <c r="N19" s="80">
        <v>54.98</v>
      </c>
      <c r="O19" s="78">
        <v>6549</v>
      </c>
      <c r="P19" s="80">
        <v>16163.73</v>
      </c>
      <c r="Q19" s="78">
        <v>1375</v>
      </c>
      <c r="R19" s="80">
        <v>6971.5700000000097</v>
      </c>
    </row>
    <row r="20" spans="1:18">
      <c r="A20" s="78">
        <v>14</v>
      </c>
      <c r="B20" s="78" t="s">
        <v>29</v>
      </c>
      <c r="C20" s="78">
        <v>207836</v>
      </c>
      <c r="D20" s="80">
        <v>207835.97</v>
      </c>
      <c r="E20" s="78">
        <v>0</v>
      </c>
      <c r="F20" s="80">
        <v>215680.48</v>
      </c>
      <c r="G20" s="78">
        <v>1298</v>
      </c>
      <c r="H20" s="80">
        <v>1297.3399999999999</v>
      </c>
      <c r="I20" s="78">
        <v>0</v>
      </c>
      <c r="J20" s="80">
        <v>1306.99</v>
      </c>
      <c r="K20" s="80">
        <v>0</v>
      </c>
      <c r="L20" s="80">
        <v>0.62</v>
      </c>
      <c r="M20" s="80">
        <v>0</v>
      </c>
      <c r="N20" s="80">
        <v>0.61</v>
      </c>
      <c r="O20" s="78">
        <v>-207836</v>
      </c>
      <c r="P20" s="80">
        <v>7844.5100000000102</v>
      </c>
      <c r="Q20" s="78">
        <v>-1298</v>
      </c>
      <c r="R20" s="80">
        <v>9.6500000000000892</v>
      </c>
    </row>
    <row r="21" spans="1:18">
      <c r="A21" s="78">
        <v>15</v>
      </c>
      <c r="B21" s="78" t="s">
        <v>30</v>
      </c>
      <c r="C21" s="78">
        <v>2129</v>
      </c>
      <c r="D21" s="80">
        <v>20824.23</v>
      </c>
      <c r="E21" s="78">
        <v>2170</v>
      </c>
      <c r="F21" s="80">
        <v>21313.22</v>
      </c>
      <c r="G21" s="78">
        <v>256</v>
      </c>
      <c r="H21" s="80">
        <v>741.86</v>
      </c>
      <c r="I21" s="78">
        <v>292</v>
      </c>
      <c r="J21" s="80">
        <v>885.7</v>
      </c>
      <c r="K21" s="80">
        <v>0</v>
      </c>
      <c r="L21" s="80">
        <v>3.56</v>
      </c>
      <c r="M21" s="80">
        <v>0</v>
      </c>
      <c r="N21" s="80">
        <v>4.16</v>
      </c>
      <c r="O21" s="78">
        <v>41</v>
      </c>
      <c r="P21" s="80">
        <v>488.990000000002</v>
      </c>
      <c r="Q21" s="78">
        <v>36</v>
      </c>
      <c r="R21" s="80">
        <v>143.84</v>
      </c>
    </row>
    <row r="22" spans="1:18">
      <c r="A22" s="78">
        <v>16</v>
      </c>
      <c r="B22" s="78" t="s">
        <v>31</v>
      </c>
      <c r="C22" s="78">
        <v>691634</v>
      </c>
      <c r="D22" s="80">
        <v>987598.65</v>
      </c>
      <c r="E22" s="78">
        <v>702526</v>
      </c>
      <c r="F22" s="80">
        <v>998463.39</v>
      </c>
      <c r="G22" s="78">
        <v>244906</v>
      </c>
      <c r="H22" s="80">
        <v>762120.6</v>
      </c>
      <c r="I22" s="78">
        <v>249874</v>
      </c>
      <c r="J22" s="80">
        <v>791162.47</v>
      </c>
      <c r="K22" s="80">
        <v>0</v>
      </c>
      <c r="L22" s="80">
        <v>77.17</v>
      </c>
      <c r="M22" s="80">
        <v>0</v>
      </c>
      <c r="N22" s="80">
        <v>79.239999999999995</v>
      </c>
      <c r="O22" s="78">
        <v>10892</v>
      </c>
      <c r="P22" s="80">
        <v>10864.74</v>
      </c>
      <c r="Q22" s="78">
        <v>4968</v>
      </c>
      <c r="R22" s="80">
        <v>29041.87</v>
      </c>
    </row>
    <row r="23" spans="1:18">
      <c r="A23" s="78">
        <v>17</v>
      </c>
      <c r="B23" s="78" t="s">
        <v>32</v>
      </c>
      <c r="C23" s="78">
        <v>375996</v>
      </c>
      <c r="D23" s="80">
        <v>561349.38</v>
      </c>
      <c r="E23" s="78">
        <v>376089</v>
      </c>
      <c r="F23" s="80">
        <v>577100.87</v>
      </c>
      <c r="G23" s="78">
        <v>166939</v>
      </c>
      <c r="H23" s="80">
        <v>311258.01</v>
      </c>
      <c r="I23" s="78">
        <v>166939</v>
      </c>
      <c r="J23" s="80">
        <v>323033.27</v>
      </c>
      <c r="K23" s="80">
        <v>0</v>
      </c>
      <c r="L23" s="80">
        <v>55.45</v>
      </c>
      <c r="M23" s="80">
        <v>0</v>
      </c>
      <c r="N23" s="80">
        <v>55.98</v>
      </c>
      <c r="O23" s="78">
        <v>93</v>
      </c>
      <c r="P23" s="80">
        <v>15751.49</v>
      </c>
      <c r="Q23" s="78">
        <v>0</v>
      </c>
      <c r="R23" s="80">
        <v>11775.26</v>
      </c>
    </row>
    <row r="24" spans="1:18">
      <c r="A24" s="78">
        <v>18</v>
      </c>
      <c r="B24" s="78" t="s">
        <v>33</v>
      </c>
      <c r="C24" s="78">
        <v>117462</v>
      </c>
      <c r="D24" s="80">
        <v>76668.850000000006</v>
      </c>
      <c r="E24" s="78">
        <v>117462</v>
      </c>
      <c r="F24" s="80">
        <v>81881.38</v>
      </c>
      <c r="G24" s="78">
        <v>5270</v>
      </c>
      <c r="H24" s="80">
        <v>28054.49</v>
      </c>
      <c r="I24" s="78">
        <v>5270</v>
      </c>
      <c r="J24" s="80">
        <v>29733.87</v>
      </c>
      <c r="K24" s="80">
        <v>0</v>
      </c>
      <c r="L24" s="80">
        <v>36.590000000000003</v>
      </c>
      <c r="M24" s="80">
        <v>0</v>
      </c>
      <c r="N24" s="80">
        <v>36.31</v>
      </c>
      <c r="O24" s="78">
        <v>0</v>
      </c>
      <c r="P24" s="80">
        <v>5212.53</v>
      </c>
      <c r="Q24" s="78">
        <v>0</v>
      </c>
      <c r="R24" s="80">
        <v>1679.38</v>
      </c>
    </row>
    <row r="25" spans="1:18">
      <c r="A25" s="78">
        <v>19</v>
      </c>
      <c r="B25" s="78" t="s">
        <v>34</v>
      </c>
      <c r="C25" s="78">
        <v>8239</v>
      </c>
      <c r="D25" s="80">
        <v>86468.94</v>
      </c>
      <c r="E25" s="78">
        <v>8740</v>
      </c>
      <c r="F25" s="80">
        <v>104358.12</v>
      </c>
      <c r="G25" s="78">
        <v>4815</v>
      </c>
      <c r="H25" s="80">
        <v>4665.57</v>
      </c>
      <c r="I25" s="78">
        <v>5491</v>
      </c>
      <c r="J25" s="80">
        <v>5193.9399999999996</v>
      </c>
      <c r="K25" s="80">
        <v>0</v>
      </c>
      <c r="L25" s="80">
        <v>5.4</v>
      </c>
      <c r="M25" s="80">
        <v>0</v>
      </c>
      <c r="N25" s="80">
        <v>4.9800000000000004</v>
      </c>
      <c r="O25" s="78">
        <v>501</v>
      </c>
      <c r="P25" s="80">
        <v>17889.18</v>
      </c>
      <c r="Q25" s="78">
        <v>676</v>
      </c>
      <c r="R25" s="80">
        <v>528.37</v>
      </c>
    </row>
    <row r="26" spans="1:18">
      <c r="A26" s="78">
        <v>20</v>
      </c>
      <c r="B26" s="78" t="s">
        <v>35</v>
      </c>
      <c r="C26" s="78">
        <v>107992</v>
      </c>
      <c r="D26" s="80">
        <v>143257.85999999999</v>
      </c>
      <c r="E26" s="78">
        <v>109864</v>
      </c>
      <c r="F26" s="80">
        <v>157453.43</v>
      </c>
      <c r="G26" s="78">
        <v>22192</v>
      </c>
      <c r="H26" s="80">
        <v>63100.69</v>
      </c>
      <c r="I26" s="78">
        <v>20879</v>
      </c>
      <c r="J26" s="80">
        <v>65626.53</v>
      </c>
      <c r="K26" s="80">
        <v>0</v>
      </c>
      <c r="L26" s="80">
        <v>44.05</v>
      </c>
      <c r="M26" s="80">
        <v>0</v>
      </c>
      <c r="N26" s="80">
        <v>41.68</v>
      </c>
      <c r="O26" s="78">
        <v>1872</v>
      </c>
      <c r="P26" s="80">
        <v>14195.57</v>
      </c>
      <c r="Q26" s="78">
        <v>-1313</v>
      </c>
      <c r="R26" s="80">
        <v>2525.84</v>
      </c>
    </row>
    <row r="27" spans="1:18">
      <c r="A27" s="78">
        <v>21</v>
      </c>
      <c r="B27" s="78" t="s">
        <v>36</v>
      </c>
      <c r="C27" s="78">
        <v>19821</v>
      </c>
      <c r="D27" s="80">
        <v>37170.89</v>
      </c>
      <c r="E27" s="78">
        <v>0</v>
      </c>
      <c r="F27" s="80">
        <v>39018.86</v>
      </c>
      <c r="G27" s="78">
        <v>1874</v>
      </c>
      <c r="H27" s="80">
        <v>13782.49</v>
      </c>
      <c r="I27" s="78">
        <v>0</v>
      </c>
      <c r="J27" s="80">
        <v>14317.1</v>
      </c>
      <c r="K27" s="80">
        <v>0</v>
      </c>
      <c r="L27" s="80">
        <v>37.08</v>
      </c>
      <c r="M27" s="80">
        <v>0</v>
      </c>
      <c r="N27" s="80">
        <v>36.69</v>
      </c>
      <c r="O27" s="78">
        <v>-19821</v>
      </c>
      <c r="P27" s="80">
        <v>1847.97</v>
      </c>
      <c r="Q27" s="78">
        <v>-1874</v>
      </c>
      <c r="R27" s="80">
        <v>534.61000000000104</v>
      </c>
    </row>
    <row r="28" spans="1:18">
      <c r="A28" s="78">
        <v>22</v>
      </c>
      <c r="B28" s="78" t="s">
        <v>37</v>
      </c>
      <c r="C28" s="78">
        <v>34511</v>
      </c>
      <c r="D28" s="80">
        <v>20038.650000000001</v>
      </c>
      <c r="E28" s="78">
        <v>0</v>
      </c>
      <c r="F28" s="80">
        <v>16871.25</v>
      </c>
      <c r="G28" s="78">
        <v>1745</v>
      </c>
      <c r="H28" s="80">
        <v>18324.23</v>
      </c>
      <c r="I28" s="78">
        <v>0</v>
      </c>
      <c r="J28" s="80">
        <v>17988.580000000002</v>
      </c>
      <c r="K28" s="80">
        <v>0</v>
      </c>
      <c r="L28" s="80">
        <v>91.44</v>
      </c>
      <c r="M28" s="80">
        <v>0</v>
      </c>
      <c r="N28" s="80">
        <v>106.62</v>
      </c>
      <c r="O28" s="78">
        <v>-34511</v>
      </c>
      <c r="P28" s="80">
        <v>-3167.4</v>
      </c>
      <c r="Q28" s="78">
        <v>-1745</v>
      </c>
      <c r="R28" s="80">
        <v>-335.64999999999799</v>
      </c>
    </row>
    <row r="29" spans="1:18">
      <c r="A29" s="78">
        <v>23</v>
      </c>
      <c r="B29" s="78" t="s">
        <v>38</v>
      </c>
      <c r="C29" s="78">
        <v>5731</v>
      </c>
      <c r="D29" s="80">
        <v>203411.4</v>
      </c>
      <c r="E29" s="78">
        <v>5870</v>
      </c>
      <c r="F29" s="80">
        <v>210762.93</v>
      </c>
      <c r="G29" s="78">
        <v>21</v>
      </c>
      <c r="H29" s="80">
        <v>30.66</v>
      </c>
      <c r="I29" s="78">
        <v>39</v>
      </c>
      <c r="J29" s="80">
        <v>56.22</v>
      </c>
      <c r="K29" s="80">
        <v>0</v>
      </c>
      <c r="L29" s="80">
        <v>0.02</v>
      </c>
      <c r="M29" s="80">
        <v>0</v>
      </c>
      <c r="N29" s="80">
        <v>0.03</v>
      </c>
      <c r="O29" s="78">
        <v>139</v>
      </c>
      <c r="P29" s="80">
        <v>7351.53</v>
      </c>
      <c r="Q29" s="78">
        <v>18</v>
      </c>
      <c r="R29" s="80">
        <v>25.56</v>
      </c>
    </row>
    <row r="30" spans="1:18">
      <c r="A30" s="78">
        <v>24</v>
      </c>
      <c r="B30" s="78" t="s">
        <v>39</v>
      </c>
      <c r="C30" s="78">
        <v>1370</v>
      </c>
      <c r="D30" s="80">
        <v>8576.23</v>
      </c>
      <c r="E30" s="78">
        <v>1370</v>
      </c>
      <c r="F30" s="80">
        <v>10975.34</v>
      </c>
      <c r="G30" s="78">
        <v>377</v>
      </c>
      <c r="H30" s="80">
        <v>820.9</v>
      </c>
      <c r="I30" s="78">
        <v>377</v>
      </c>
      <c r="J30" s="80">
        <v>822.89</v>
      </c>
      <c r="K30" s="80">
        <v>0</v>
      </c>
      <c r="L30" s="80">
        <v>9.57</v>
      </c>
      <c r="M30" s="80">
        <v>0</v>
      </c>
      <c r="N30" s="80">
        <v>7.5</v>
      </c>
      <c r="O30" s="78">
        <v>0</v>
      </c>
      <c r="P30" s="80">
        <v>2399.11</v>
      </c>
      <c r="Q30" s="78">
        <v>0</v>
      </c>
      <c r="R30" s="80">
        <v>1.99000000000001</v>
      </c>
    </row>
    <row r="31" spans="1:18">
      <c r="A31" s="78">
        <v>25</v>
      </c>
      <c r="B31" s="78" t="s">
        <v>40</v>
      </c>
      <c r="C31" s="78">
        <v>39459</v>
      </c>
      <c r="D31" s="80">
        <v>101237.72</v>
      </c>
      <c r="E31" s="78">
        <v>39166</v>
      </c>
      <c r="F31" s="80">
        <v>104388.41</v>
      </c>
      <c r="G31" s="78">
        <v>5770</v>
      </c>
      <c r="H31" s="80">
        <v>19937.990000000002</v>
      </c>
      <c r="I31" s="78">
        <v>5942</v>
      </c>
      <c r="J31" s="80">
        <v>22605.15</v>
      </c>
      <c r="K31" s="80">
        <v>0</v>
      </c>
      <c r="L31" s="80">
        <v>19.690000000000001</v>
      </c>
      <c r="M31" s="80">
        <v>0</v>
      </c>
      <c r="N31" s="80">
        <v>21.65</v>
      </c>
      <c r="O31" s="78">
        <v>-293</v>
      </c>
      <c r="P31" s="80">
        <v>3150.69</v>
      </c>
      <c r="Q31" s="78">
        <v>172</v>
      </c>
      <c r="R31" s="80">
        <v>2667.16</v>
      </c>
    </row>
    <row r="32" spans="1:18">
      <c r="A32" s="79"/>
      <c r="B32" s="79" t="s">
        <v>41</v>
      </c>
      <c r="C32" s="79">
        <f t="shared" ref="C32:J32" si="1">SUM(C19:C31)</f>
        <v>1807469</v>
      </c>
      <c r="D32" s="81">
        <f t="shared" si="1"/>
        <v>2666466.56</v>
      </c>
      <c r="E32" s="79">
        <f t="shared" si="1"/>
        <v>1565095</v>
      </c>
      <c r="F32" s="81">
        <f t="shared" si="1"/>
        <v>2766459.2</v>
      </c>
      <c r="G32" s="79">
        <f t="shared" si="1"/>
        <v>495134</v>
      </c>
      <c r="H32" s="81">
        <f t="shared" si="1"/>
        <v>1342626.8299999998</v>
      </c>
      <c r="I32" s="79">
        <f t="shared" si="1"/>
        <v>496149</v>
      </c>
      <c r="J32" s="81">
        <f t="shared" si="1"/>
        <v>1398196.28</v>
      </c>
      <c r="K32" s="81">
        <f t="shared" ref="K32:N33" si="2">(G32/C32)*100</f>
        <v>27.393775494904755</v>
      </c>
      <c r="L32" s="81">
        <f t="shared" si="2"/>
        <v>50.352284560433404</v>
      </c>
      <c r="M32" s="81">
        <f t="shared" si="2"/>
        <v>31.700887166593724</v>
      </c>
      <c r="N32" s="81">
        <f t="shared" si="2"/>
        <v>50.541004906199227</v>
      </c>
      <c r="O32" s="79">
        <f>SUM(O19:O31)</f>
        <v>-242374</v>
      </c>
      <c r="P32" s="81">
        <f>SUM(P19:P31)</f>
        <v>99992.640000000029</v>
      </c>
      <c r="Q32" s="79">
        <f>SUM(Q19:Q31)</f>
        <v>1015</v>
      </c>
      <c r="R32" s="81">
        <f>SUM(R19:R31)</f>
        <v>55569.450000000012</v>
      </c>
    </row>
    <row r="33" spans="1:18">
      <c r="A33" s="79"/>
      <c r="B33" s="79" t="s">
        <v>42</v>
      </c>
      <c r="C33" s="79">
        <f t="shared" ref="C33:J33" si="3">SUM(C18,C32)</f>
        <v>15466585</v>
      </c>
      <c r="D33" s="81">
        <f t="shared" si="3"/>
        <v>15757816.460000001</v>
      </c>
      <c r="E33" s="79">
        <f t="shared" si="3"/>
        <v>13459836</v>
      </c>
      <c r="F33" s="81">
        <f t="shared" si="3"/>
        <v>16427034.239999998</v>
      </c>
      <c r="G33" s="79">
        <f t="shared" si="3"/>
        <v>1453490</v>
      </c>
      <c r="H33" s="81">
        <f t="shared" si="3"/>
        <v>5974027.0799999991</v>
      </c>
      <c r="I33" s="79">
        <f t="shared" si="3"/>
        <v>1245041</v>
      </c>
      <c r="J33" s="81">
        <f t="shared" si="3"/>
        <v>6158458.3900000006</v>
      </c>
      <c r="K33" s="81">
        <f t="shared" si="2"/>
        <v>9.3976142761960695</v>
      </c>
      <c r="L33" s="81">
        <f t="shared" si="2"/>
        <v>37.91151581924187</v>
      </c>
      <c r="M33" s="81">
        <f t="shared" si="2"/>
        <v>9.250045840083045</v>
      </c>
      <c r="N33" s="81">
        <f t="shared" si="2"/>
        <v>37.489776304258811</v>
      </c>
      <c r="O33" s="79">
        <f>SUM(O18,O32)</f>
        <v>-2006749</v>
      </c>
      <c r="P33" s="81">
        <f>SUM(P18,P32)</f>
        <v>669217.77999999991</v>
      </c>
      <c r="Q33" s="79">
        <f>SUM(Q18,Q32)</f>
        <v>-208449</v>
      </c>
      <c r="R33" s="81">
        <f>SUM(R18,R32)</f>
        <v>184431.31000000008</v>
      </c>
    </row>
    <row r="34" spans="1:18">
      <c r="A34" s="78">
        <v>26</v>
      </c>
      <c r="B34" s="78" t="s">
        <v>43</v>
      </c>
      <c r="C34" s="78">
        <v>744897</v>
      </c>
      <c r="D34" s="80">
        <v>945377.12</v>
      </c>
      <c r="E34" s="78">
        <v>744897</v>
      </c>
      <c r="F34" s="80">
        <v>981123.96</v>
      </c>
      <c r="G34" s="78">
        <v>162280</v>
      </c>
      <c r="H34" s="80">
        <v>434741.51</v>
      </c>
      <c r="I34" s="78">
        <v>164781</v>
      </c>
      <c r="J34" s="80">
        <v>443737.67</v>
      </c>
      <c r="K34" s="80">
        <v>0</v>
      </c>
      <c r="L34" s="80">
        <v>45.99</v>
      </c>
      <c r="M34" s="80">
        <v>0</v>
      </c>
      <c r="N34" s="80">
        <v>45.23</v>
      </c>
      <c r="O34" s="78">
        <v>0</v>
      </c>
      <c r="P34" s="80">
        <v>35746.839999999997</v>
      </c>
      <c r="Q34" s="78">
        <v>2501</v>
      </c>
      <c r="R34" s="80">
        <v>8996.1599999999708</v>
      </c>
    </row>
    <row r="35" spans="1:18">
      <c r="A35" s="79"/>
      <c r="B35" s="79" t="s">
        <v>44</v>
      </c>
      <c r="C35" s="79">
        <f t="shared" ref="C35:J35" si="4">SUM(C34:C34)</f>
        <v>744897</v>
      </c>
      <c r="D35" s="81">
        <f t="shared" si="4"/>
        <v>945377.12</v>
      </c>
      <c r="E35" s="79">
        <f t="shared" si="4"/>
        <v>744897</v>
      </c>
      <c r="F35" s="81">
        <f t="shared" si="4"/>
        <v>981123.96</v>
      </c>
      <c r="G35" s="79">
        <f t="shared" si="4"/>
        <v>162280</v>
      </c>
      <c r="H35" s="81">
        <f t="shared" si="4"/>
        <v>434741.51</v>
      </c>
      <c r="I35" s="79">
        <f t="shared" si="4"/>
        <v>164781</v>
      </c>
      <c r="J35" s="81">
        <f t="shared" si="4"/>
        <v>443737.67</v>
      </c>
      <c r="K35" s="81">
        <f>(G35/C35)*100</f>
        <v>21.785562299217208</v>
      </c>
      <c r="L35" s="81">
        <f>(H35/D35)*100</f>
        <v>45.9860409991729</v>
      </c>
      <c r="M35" s="81">
        <f>(I35/E35)*100</f>
        <v>22.121313416485769</v>
      </c>
      <c r="N35" s="81">
        <f>(J35/F35)*100</f>
        <v>45.22748277394021</v>
      </c>
      <c r="O35" s="79">
        <f>SUM(O34:O34)</f>
        <v>0</v>
      </c>
      <c r="P35" s="81">
        <f>SUM(P34:P34)</f>
        <v>35746.839999999997</v>
      </c>
      <c r="Q35" s="79">
        <f>SUM(Q34:Q34)</f>
        <v>2501</v>
      </c>
      <c r="R35" s="81">
        <f>SUM(R34:R34)</f>
        <v>8996.1599999999708</v>
      </c>
    </row>
    <row r="36" spans="1:18">
      <c r="A36" s="78">
        <v>27</v>
      </c>
      <c r="B36" s="78" t="s">
        <v>45</v>
      </c>
      <c r="C36" s="78">
        <v>52489</v>
      </c>
      <c r="D36" s="80">
        <v>41962.720000000001</v>
      </c>
      <c r="E36" s="78">
        <v>50728</v>
      </c>
      <c r="F36" s="80">
        <v>45003.08</v>
      </c>
      <c r="G36" s="78">
        <v>14757</v>
      </c>
      <c r="H36" s="80">
        <v>51967.17</v>
      </c>
      <c r="I36" s="78">
        <v>14757</v>
      </c>
      <c r="J36" s="80">
        <v>54131.28</v>
      </c>
      <c r="K36" s="80">
        <v>0</v>
      </c>
      <c r="L36" s="80">
        <v>123.84</v>
      </c>
      <c r="M36" s="80">
        <v>0</v>
      </c>
      <c r="N36" s="80">
        <v>120.28</v>
      </c>
      <c r="O36" s="78">
        <v>-1761</v>
      </c>
      <c r="P36" s="80">
        <v>3040.36</v>
      </c>
      <c r="Q36" s="78">
        <v>0</v>
      </c>
      <c r="R36" s="80">
        <v>2164.11</v>
      </c>
    </row>
    <row r="37" spans="1:18">
      <c r="A37" s="78">
        <v>28</v>
      </c>
      <c r="B37" s="78" t="s">
        <v>46</v>
      </c>
      <c r="C37" s="78">
        <v>2456627</v>
      </c>
      <c r="D37" s="80">
        <v>1658331.25</v>
      </c>
      <c r="E37" s="78">
        <v>2458422</v>
      </c>
      <c r="F37" s="80">
        <v>1714156.34</v>
      </c>
      <c r="G37" s="78">
        <v>202616</v>
      </c>
      <c r="H37" s="80">
        <v>1100548.79</v>
      </c>
      <c r="I37" s="78">
        <v>203189</v>
      </c>
      <c r="J37" s="80">
        <v>1094369.56</v>
      </c>
      <c r="K37" s="80">
        <v>4.17</v>
      </c>
      <c r="L37" s="80">
        <v>66.36</v>
      </c>
      <c r="M37" s="80">
        <v>4.17</v>
      </c>
      <c r="N37" s="80">
        <v>63.84</v>
      </c>
      <c r="O37" s="78">
        <v>1795</v>
      </c>
      <c r="P37" s="80">
        <v>55825.090000000098</v>
      </c>
      <c r="Q37" s="78">
        <v>573</v>
      </c>
      <c r="R37" s="80">
        <v>-6179.2299999999796</v>
      </c>
    </row>
    <row r="38" spans="1:18">
      <c r="A38" s="78">
        <v>29</v>
      </c>
      <c r="B38" s="78" t="s">
        <v>47</v>
      </c>
      <c r="C38" s="78">
        <v>260542</v>
      </c>
      <c r="D38" s="80">
        <v>143576.43</v>
      </c>
      <c r="E38" s="78">
        <v>260745</v>
      </c>
      <c r="F38" s="80">
        <v>150546.44</v>
      </c>
      <c r="G38" s="78">
        <v>20570</v>
      </c>
      <c r="H38" s="80">
        <v>68367.070000000007</v>
      </c>
      <c r="I38" s="78">
        <v>20854</v>
      </c>
      <c r="J38" s="80">
        <v>69844.84</v>
      </c>
      <c r="K38" s="80">
        <v>0</v>
      </c>
      <c r="L38" s="80">
        <v>47.62</v>
      </c>
      <c r="M38" s="80">
        <v>0</v>
      </c>
      <c r="N38" s="80">
        <v>46.39</v>
      </c>
      <c r="O38" s="78">
        <v>203</v>
      </c>
      <c r="P38" s="80">
        <v>6970.0100000000102</v>
      </c>
      <c r="Q38" s="78">
        <v>284</v>
      </c>
      <c r="R38" s="80">
        <v>1477.76999999999</v>
      </c>
    </row>
    <row r="39" spans="1:18">
      <c r="A39" s="78">
        <v>30</v>
      </c>
      <c r="B39" s="78" t="s">
        <v>48</v>
      </c>
      <c r="C39" s="78">
        <v>1753812</v>
      </c>
      <c r="D39" s="80">
        <v>1506877.56</v>
      </c>
      <c r="E39" s="78">
        <v>1750575</v>
      </c>
      <c r="F39" s="80">
        <v>1543692.75</v>
      </c>
      <c r="G39" s="78">
        <v>114271</v>
      </c>
      <c r="H39" s="80">
        <v>431532.29</v>
      </c>
      <c r="I39" s="78">
        <v>112838</v>
      </c>
      <c r="J39" s="80">
        <v>430166.74</v>
      </c>
      <c r="K39" s="80">
        <v>0</v>
      </c>
      <c r="L39" s="80">
        <v>28.64</v>
      </c>
      <c r="M39" s="80">
        <v>0</v>
      </c>
      <c r="N39" s="80">
        <v>27.87</v>
      </c>
      <c r="O39" s="78">
        <v>-3237</v>
      </c>
      <c r="P39" s="80">
        <v>36815.1899999999</v>
      </c>
      <c r="Q39" s="78">
        <v>-1433</v>
      </c>
      <c r="R39" s="80">
        <v>-1365.54999999999</v>
      </c>
    </row>
    <row r="40" spans="1:18">
      <c r="A40" s="79"/>
      <c r="B40" s="79" t="s">
        <v>91</v>
      </c>
      <c r="C40" s="79">
        <f t="shared" ref="C40:J40" si="5">SUM(C36:C39)</f>
        <v>4523470</v>
      </c>
      <c r="D40" s="81">
        <f t="shared" si="5"/>
        <v>3350747.96</v>
      </c>
      <c r="E40" s="79">
        <f t="shared" si="5"/>
        <v>4520470</v>
      </c>
      <c r="F40" s="81">
        <f t="shared" si="5"/>
        <v>3453398.6100000003</v>
      </c>
      <c r="G40" s="79">
        <f t="shared" si="5"/>
        <v>352214</v>
      </c>
      <c r="H40" s="81">
        <f t="shared" si="5"/>
        <v>1652415.32</v>
      </c>
      <c r="I40" s="79">
        <f t="shared" si="5"/>
        <v>351638</v>
      </c>
      <c r="J40" s="81">
        <f t="shared" si="5"/>
        <v>1648512.4200000002</v>
      </c>
      <c r="K40" s="81">
        <f>(G40/C40)*100</f>
        <v>7.7863675452694503</v>
      </c>
      <c r="L40" s="81">
        <f>(H40/D40)*100</f>
        <v>49.314819846969336</v>
      </c>
      <c r="M40" s="81">
        <f>(I40/E40)*100</f>
        <v>7.7787929131262894</v>
      </c>
      <c r="N40" s="81">
        <f>(J40/F40)*100</f>
        <v>47.735943809857503</v>
      </c>
      <c r="O40" s="79">
        <f>SUM(O36:O39)</f>
        <v>-3000</v>
      </c>
      <c r="P40" s="81">
        <f>SUM(P36:P39)</f>
        <v>102650.65000000001</v>
      </c>
      <c r="Q40" s="79">
        <f>SUM(Q36:Q39)</f>
        <v>-576</v>
      </c>
      <c r="R40" s="81">
        <f>SUM(R36:R39)</f>
        <v>-3902.8999999999796</v>
      </c>
    </row>
    <row r="41" spans="1:18">
      <c r="A41" s="78">
        <v>31</v>
      </c>
      <c r="B41" s="78" t="s">
        <v>50</v>
      </c>
      <c r="C41" s="78">
        <v>0</v>
      </c>
      <c r="D41" s="80">
        <v>48463.21</v>
      </c>
      <c r="E41" s="78">
        <v>0</v>
      </c>
      <c r="F41" s="80">
        <v>46913.51</v>
      </c>
      <c r="G41" s="78">
        <v>0</v>
      </c>
      <c r="H41" s="80">
        <v>31317.43</v>
      </c>
      <c r="I41" s="78">
        <v>0</v>
      </c>
      <c r="J41" s="80">
        <v>29225.73</v>
      </c>
      <c r="K41" s="80">
        <v>0</v>
      </c>
      <c r="L41" s="80">
        <v>64.62</v>
      </c>
      <c r="M41" s="80">
        <v>0</v>
      </c>
      <c r="N41" s="80">
        <v>62.3</v>
      </c>
      <c r="O41" s="78">
        <v>0</v>
      </c>
      <c r="P41" s="80">
        <v>-1549.7</v>
      </c>
      <c r="Q41" s="78">
        <v>0</v>
      </c>
      <c r="R41" s="80">
        <v>-2091.6999999999998</v>
      </c>
    </row>
    <row r="42" spans="1:18">
      <c r="A42" s="78">
        <v>32</v>
      </c>
      <c r="B42" s="78" t="s">
        <v>51</v>
      </c>
      <c r="C42" s="78">
        <v>0</v>
      </c>
      <c r="D42" s="80">
        <v>3019.94</v>
      </c>
      <c r="E42" s="78">
        <v>0</v>
      </c>
      <c r="F42" s="80">
        <v>3081.32</v>
      </c>
      <c r="G42" s="78">
        <v>0</v>
      </c>
      <c r="H42" s="80">
        <v>1439.44</v>
      </c>
      <c r="I42" s="78">
        <v>0</v>
      </c>
      <c r="J42" s="80">
        <v>1444.42</v>
      </c>
      <c r="K42" s="80">
        <v>0</v>
      </c>
      <c r="L42" s="80">
        <v>47.66</v>
      </c>
      <c r="M42" s="80">
        <v>0</v>
      </c>
      <c r="N42" s="80">
        <v>46.88</v>
      </c>
      <c r="O42" s="78">
        <v>0</v>
      </c>
      <c r="P42" s="80">
        <v>61.380000000000102</v>
      </c>
      <c r="Q42" s="78">
        <v>0</v>
      </c>
      <c r="R42" s="80">
        <v>4.98000000000002</v>
      </c>
    </row>
    <row r="43" spans="1:18">
      <c r="A43" s="78">
        <v>33</v>
      </c>
      <c r="B43" s="78" t="s">
        <v>52</v>
      </c>
      <c r="C43" s="78">
        <v>303205</v>
      </c>
      <c r="D43" s="80">
        <v>3032.05</v>
      </c>
      <c r="E43" s="78">
        <v>311095</v>
      </c>
      <c r="F43" s="80">
        <v>3110.95</v>
      </c>
      <c r="G43" s="78">
        <v>84784</v>
      </c>
      <c r="H43" s="80">
        <v>847.84</v>
      </c>
      <c r="I43" s="78">
        <v>89912</v>
      </c>
      <c r="J43" s="80">
        <v>899.12</v>
      </c>
      <c r="K43" s="80">
        <v>33.33</v>
      </c>
      <c r="L43" s="80">
        <v>27.96</v>
      </c>
      <c r="M43" s="80">
        <v>33.33</v>
      </c>
      <c r="N43" s="80">
        <v>28.9</v>
      </c>
      <c r="O43" s="78">
        <v>7890</v>
      </c>
      <c r="P43" s="80">
        <v>78.899999999999594</v>
      </c>
      <c r="Q43" s="78">
        <v>5128</v>
      </c>
      <c r="R43" s="80">
        <v>51.28</v>
      </c>
    </row>
    <row r="44" spans="1:18">
      <c r="A44" s="78">
        <v>34</v>
      </c>
      <c r="B44" s="78" t="s">
        <v>53</v>
      </c>
      <c r="C44" s="78">
        <v>0</v>
      </c>
      <c r="D44" s="80">
        <v>31573.66</v>
      </c>
      <c r="E44" s="78">
        <v>0</v>
      </c>
      <c r="F44" s="80">
        <v>32059.55</v>
      </c>
      <c r="G44" s="78">
        <v>0</v>
      </c>
      <c r="H44" s="80">
        <v>16515.560000000001</v>
      </c>
      <c r="I44" s="78">
        <v>0</v>
      </c>
      <c r="J44" s="80">
        <v>16506.89</v>
      </c>
      <c r="K44" s="80">
        <v>0</v>
      </c>
      <c r="L44" s="80">
        <v>52.31</v>
      </c>
      <c r="M44" s="80">
        <v>0</v>
      </c>
      <c r="N44" s="80">
        <v>51.49</v>
      </c>
      <c r="O44" s="78">
        <v>0</v>
      </c>
      <c r="P44" s="80">
        <v>485.88999999999902</v>
      </c>
      <c r="Q44" s="78">
        <v>0</v>
      </c>
      <c r="R44" s="80">
        <v>-8.67000000000189</v>
      </c>
    </row>
    <row r="45" spans="1:18">
      <c r="A45" s="78">
        <v>35</v>
      </c>
      <c r="B45" s="78" t="s">
        <v>54</v>
      </c>
      <c r="C45" s="78">
        <v>0</v>
      </c>
      <c r="D45" s="80">
        <v>4450.76</v>
      </c>
      <c r="E45" s="78">
        <v>0</v>
      </c>
      <c r="F45" s="80">
        <v>4495.8</v>
      </c>
      <c r="G45" s="78">
        <v>0</v>
      </c>
      <c r="H45" s="80">
        <v>2492.0500000000002</v>
      </c>
      <c r="I45" s="78">
        <v>0</v>
      </c>
      <c r="J45" s="80">
        <v>2381.21</v>
      </c>
      <c r="K45" s="80">
        <v>0</v>
      </c>
      <c r="L45" s="80">
        <v>55.99</v>
      </c>
      <c r="M45" s="80">
        <v>0</v>
      </c>
      <c r="N45" s="80">
        <v>52.97</v>
      </c>
      <c r="O45" s="78">
        <v>0</v>
      </c>
      <c r="P45" s="80">
        <v>45.04</v>
      </c>
      <c r="Q45" s="78">
        <v>0</v>
      </c>
      <c r="R45" s="80">
        <v>-110.84</v>
      </c>
    </row>
    <row r="46" spans="1:18">
      <c r="A46" s="79"/>
      <c r="B46" s="79" t="s">
        <v>55</v>
      </c>
      <c r="C46" s="79">
        <f t="shared" ref="C46:J46" si="6">SUM(C41:C45)</f>
        <v>303205</v>
      </c>
      <c r="D46" s="81">
        <f t="shared" si="6"/>
        <v>90539.62</v>
      </c>
      <c r="E46" s="79">
        <f t="shared" si="6"/>
        <v>311095</v>
      </c>
      <c r="F46" s="81">
        <f t="shared" si="6"/>
        <v>89661.13</v>
      </c>
      <c r="G46" s="79">
        <f t="shared" si="6"/>
        <v>84784</v>
      </c>
      <c r="H46" s="81">
        <f t="shared" si="6"/>
        <v>52612.320000000007</v>
      </c>
      <c r="I46" s="79">
        <f t="shared" si="6"/>
        <v>89912</v>
      </c>
      <c r="J46" s="81">
        <f t="shared" si="6"/>
        <v>50457.37</v>
      </c>
      <c r="K46" s="81">
        <f>(G46/C46)*100</f>
        <v>27.962599561352881</v>
      </c>
      <c r="L46" s="81">
        <f>(H46/D46)*100</f>
        <v>58.109720363306153</v>
      </c>
      <c r="M46" s="81">
        <f>(I46/E46)*100</f>
        <v>28.901782413732143</v>
      </c>
      <c r="N46" s="81">
        <f>(J46/F46)*100</f>
        <v>56.275634714842425</v>
      </c>
      <c r="O46" s="79">
        <f>SUM(O41:O45)</f>
        <v>7890</v>
      </c>
      <c r="P46" s="81">
        <f>SUM(P41:P45)</f>
        <v>-878.49000000000137</v>
      </c>
      <c r="Q46" s="79">
        <f>SUM(Q41:Q45)</f>
        <v>5128</v>
      </c>
      <c r="R46" s="81">
        <f>SUM(R41:R45)</f>
        <v>-2154.9500000000016</v>
      </c>
    </row>
    <row r="47" spans="1:18">
      <c r="A47" s="78">
        <v>36</v>
      </c>
      <c r="B47" s="78" t="s">
        <v>56</v>
      </c>
      <c r="C47" s="78">
        <v>30139</v>
      </c>
      <c r="D47" s="80">
        <v>196559.21</v>
      </c>
      <c r="E47" s="78">
        <v>31675</v>
      </c>
      <c r="F47" s="80">
        <v>238213.13</v>
      </c>
      <c r="G47" s="78">
        <v>22862</v>
      </c>
      <c r="H47" s="80">
        <v>93542.37</v>
      </c>
      <c r="I47" s="78">
        <v>24079</v>
      </c>
      <c r="J47" s="80">
        <v>100307.47</v>
      </c>
      <c r="K47" s="80">
        <v>0</v>
      </c>
      <c r="L47" s="80">
        <v>47.59</v>
      </c>
      <c r="M47" s="80">
        <v>0</v>
      </c>
      <c r="N47" s="80">
        <v>42.11</v>
      </c>
      <c r="O47" s="78">
        <v>1536</v>
      </c>
      <c r="P47" s="80">
        <v>41653.919999999998</v>
      </c>
      <c r="Q47" s="78">
        <v>1217</v>
      </c>
      <c r="R47" s="80">
        <v>6765.1000000000104</v>
      </c>
    </row>
    <row r="48" spans="1:18">
      <c r="A48" s="78">
        <v>37</v>
      </c>
      <c r="B48" s="78" t="s">
        <v>57</v>
      </c>
      <c r="C48" s="78">
        <v>0</v>
      </c>
      <c r="D48" s="80">
        <v>0</v>
      </c>
      <c r="E48" s="78">
        <v>0</v>
      </c>
      <c r="F48" s="80">
        <v>0</v>
      </c>
      <c r="G48" s="78">
        <v>4386</v>
      </c>
      <c r="H48" s="80">
        <v>4386.17</v>
      </c>
      <c r="I48" s="78">
        <v>4424</v>
      </c>
      <c r="J48" s="80">
        <v>4500.1499999999996</v>
      </c>
      <c r="K48" s="80">
        <v>0</v>
      </c>
      <c r="L48" s="80">
        <v>0</v>
      </c>
      <c r="M48" s="80">
        <v>0</v>
      </c>
      <c r="N48" s="80">
        <v>0</v>
      </c>
      <c r="O48" s="78">
        <v>0</v>
      </c>
      <c r="P48" s="80">
        <v>0</v>
      </c>
      <c r="Q48" s="78">
        <v>38</v>
      </c>
      <c r="R48" s="80">
        <v>113.98</v>
      </c>
    </row>
    <row r="49" spans="1:18">
      <c r="A49" s="78">
        <v>38</v>
      </c>
      <c r="B49" s="78" t="s">
        <v>58</v>
      </c>
      <c r="C49" s="78">
        <v>18482</v>
      </c>
      <c r="D49" s="80">
        <v>118474.74</v>
      </c>
      <c r="E49" s="78">
        <v>18805</v>
      </c>
      <c r="F49" s="80">
        <v>121838.6</v>
      </c>
      <c r="G49" s="78">
        <v>8372</v>
      </c>
      <c r="H49" s="80">
        <v>3765.91</v>
      </c>
      <c r="I49" s="78">
        <v>8440</v>
      </c>
      <c r="J49" s="80">
        <v>3872.54</v>
      </c>
      <c r="K49" s="80">
        <v>0</v>
      </c>
      <c r="L49" s="80">
        <v>3.18</v>
      </c>
      <c r="M49" s="80">
        <v>0</v>
      </c>
      <c r="N49" s="80">
        <v>3.18</v>
      </c>
      <c r="O49" s="78">
        <v>323</v>
      </c>
      <c r="P49" s="80">
        <v>3363.86</v>
      </c>
      <c r="Q49" s="78">
        <v>68</v>
      </c>
      <c r="R49" s="80">
        <v>106.63</v>
      </c>
    </row>
    <row r="50" spans="1:18">
      <c r="A50" s="78">
        <v>39</v>
      </c>
      <c r="B50" s="78" t="s">
        <v>59</v>
      </c>
      <c r="C50" s="78">
        <v>6713</v>
      </c>
      <c r="D50" s="80">
        <v>47086.85</v>
      </c>
      <c r="E50" s="78">
        <v>7125</v>
      </c>
      <c r="F50" s="80">
        <v>50245.64</v>
      </c>
      <c r="G50" s="78">
        <v>2629</v>
      </c>
      <c r="H50" s="80">
        <v>852.34</v>
      </c>
      <c r="I50" s="78">
        <v>2543</v>
      </c>
      <c r="J50" s="80">
        <v>838.61</v>
      </c>
      <c r="K50" s="80">
        <v>0</v>
      </c>
      <c r="L50" s="80">
        <v>1.81</v>
      </c>
      <c r="M50" s="80">
        <v>0</v>
      </c>
      <c r="N50" s="80">
        <v>1.67</v>
      </c>
      <c r="O50" s="78">
        <v>412</v>
      </c>
      <c r="P50" s="80">
        <v>3158.79</v>
      </c>
      <c r="Q50" s="78">
        <v>-86</v>
      </c>
      <c r="R50" s="80">
        <v>-13.73</v>
      </c>
    </row>
    <row r="51" spans="1:18">
      <c r="A51" s="79"/>
      <c r="B51" s="79" t="s">
        <v>60</v>
      </c>
      <c r="C51" s="79">
        <f t="shared" ref="C51:J51" si="7">SUM(C47:C50)</f>
        <v>55334</v>
      </c>
      <c r="D51" s="81">
        <f t="shared" si="7"/>
        <v>362120.8</v>
      </c>
      <c r="E51" s="79">
        <f t="shared" si="7"/>
        <v>57605</v>
      </c>
      <c r="F51" s="81">
        <f t="shared" si="7"/>
        <v>410297.37</v>
      </c>
      <c r="G51" s="79">
        <f t="shared" si="7"/>
        <v>38249</v>
      </c>
      <c r="H51" s="81">
        <f t="shared" si="7"/>
        <v>102546.79</v>
      </c>
      <c r="I51" s="79">
        <f t="shared" si="7"/>
        <v>39486</v>
      </c>
      <c r="J51" s="81">
        <f t="shared" si="7"/>
        <v>109518.76999999999</v>
      </c>
      <c r="K51" s="81">
        <f>(G51/C51)*100</f>
        <v>69.123865977518335</v>
      </c>
      <c r="L51" s="81">
        <f>(H51/D51)*100</f>
        <v>28.31839264687364</v>
      </c>
      <c r="M51" s="81">
        <f>(I51/E51)*100</f>
        <v>68.546133148164216</v>
      </c>
      <c r="N51" s="81">
        <f>(J51/F51)*100</f>
        <v>26.692535221466322</v>
      </c>
      <c r="O51" s="79">
        <f>SUM(O47:O50)</f>
        <v>2271</v>
      </c>
      <c r="P51" s="81">
        <f>SUM(P47:P50)</f>
        <v>48176.57</v>
      </c>
      <c r="Q51" s="79">
        <f>SUM(Q47:Q50)</f>
        <v>1237</v>
      </c>
      <c r="R51" s="81">
        <f>SUM(R47:R50)</f>
        <v>6971.9800000000105</v>
      </c>
    </row>
    <row r="52" spans="1:18">
      <c r="A52" s="78">
        <v>40</v>
      </c>
      <c r="B52" s="78" t="s">
        <v>61</v>
      </c>
      <c r="C52" s="78">
        <v>26632250</v>
      </c>
      <c r="D52" s="80">
        <v>266.33999999999997</v>
      </c>
      <c r="E52" s="78">
        <v>39787236</v>
      </c>
      <c r="F52" s="80">
        <v>375.02</v>
      </c>
      <c r="G52" s="78">
        <v>0</v>
      </c>
      <c r="H52" s="80">
        <v>0</v>
      </c>
      <c r="I52" s="78">
        <v>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78">
        <v>13154986</v>
      </c>
      <c r="P52" s="80">
        <v>108.68</v>
      </c>
      <c r="Q52" s="78">
        <v>0</v>
      </c>
      <c r="R52" s="80">
        <v>0</v>
      </c>
    </row>
    <row r="53" spans="1:18">
      <c r="A53" s="78">
        <v>41</v>
      </c>
      <c r="B53" s="78" t="s">
        <v>62</v>
      </c>
      <c r="C53" s="78">
        <v>5559616</v>
      </c>
      <c r="D53" s="80">
        <v>55.6</v>
      </c>
      <c r="E53" s="78">
        <v>0</v>
      </c>
      <c r="F53" s="80">
        <v>66.319999999999993</v>
      </c>
      <c r="G53" s="78">
        <v>0</v>
      </c>
      <c r="H53" s="80">
        <v>0</v>
      </c>
      <c r="I53" s="78">
        <v>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78">
        <v>-5559616</v>
      </c>
      <c r="P53" s="80">
        <v>10.72</v>
      </c>
      <c r="Q53" s="78">
        <v>0</v>
      </c>
      <c r="R53" s="80">
        <v>0</v>
      </c>
    </row>
    <row r="54" spans="1:18">
      <c r="A54" s="78">
        <v>42</v>
      </c>
      <c r="B54" s="78" t="s">
        <v>63</v>
      </c>
      <c r="C54" s="78">
        <v>0</v>
      </c>
      <c r="D54" s="80">
        <v>19642.53</v>
      </c>
      <c r="E54" s="78">
        <v>0</v>
      </c>
      <c r="F54" s="80">
        <v>19642.53</v>
      </c>
      <c r="G54" s="78">
        <v>0</v>
      </c>
      <c r="H54" s="80">
        <v>0</v>
      </c>
      <c r="I54" s="78">
        <v>0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78">
        <v>0</v>
      </c>
      <c r="P54" s="80">
        <v>0</v>
      </c>
      <c r="Q54" s="78">
        <v>0</v>
      </c>
      <c r="R54" s="80">
        <v>0</v>
      </c>
    </row>
    <row r="55" spans="1:18">
      <c r="A55" s="78">
        <v>43</v>
      </c>
      <c r="B55" s="78" t="s">
        <v>64</v>
      </c>
      <c r="C55" s="78">
        <v>0</v>
      </c>
      <c r="D55" s="80">
        <v>832.98</v>
      </c>
      <c r="E55" s="78">
        <v>0</v>
      </c>
      <c r="F55" s="80">
        <v>807.91</v>
      </c>
      <c r="G55" s="78">
        <v>0</v>
      </c>
      <c r="H55" s="80">
        <v>0</v>
      </c>
      <c r="I55" s="78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78">
        <v>0</v>
      </c>
      <c r="P55" s="80">
        <v>-25.0700000000001</v>
      </c>
      <c r="Q55" s="78">
        <v>0</v>
      </c>
      <c r="R55" s="80">
        <v>0</v>
      </c>
    </row>
    <row r="56" spans="1:18">
      <c r="A56" s="79"/>
      <c r="B56" s="79" t="s">
        <v>65</v>
      </c>
      <c r="C56" s="79">
        <f t="shared" ref="C56:J56" si="8">SUM(C52:C55)</f>
        <v>32191866</v>
      </c>
      <c r="D56" s="81">
        <f t="shared" si="8"/>
        <v>20797.449999999997</v>
      </c>
      <c r="E56" s="79">
        <f t="shared" si="8"/>
        <v>39787236</v>
      </c>
      <c r="F56" s="81">
        <f t="shared" si="8"/>
        <v>20891.78</v>
      </c>
      <c r="G56" s="79">
        <f t="shared" si="8"/>
        <v>0</v>
      </c>
      <c r="H56" s="81">
        <f t="shared" si="8"/>
        <v>0</v>
      </c>
      <c r="I56" s="79">
        <f t="shared" si="8"/>
        <v>0</v>
      </c>
      <c r="J56" s="81">
        <f t="shared" si="8"/>
        <v>0</v>
      </c>
      <c r="K56" s="81">
        <f t="shared" ref="K56:N57" si="9">(G56/C56)*100</f>
        <v>0</v>
      </c>
      <c r="L56" s="81">
        <f t="shared" si="9"/>
        <v>0</v>
      </c>
      <c r="M56" s="81">
        <f t="shared" si="9"/>
        <v>0</v>
      </c>
      <c r="N56" s="81">
        <f t="shared" si="9"/>
        <v>0</v>
      </c>
      <c r="O56" s="79">
        <f>SUM(O52:O55)</f>
        <v>7595370</v>
      </c>
      <c r="P56" s="81">
        <f>SUM(P52:P55)</f>
        <v>94.329999999999899</v>
      </c>
      <c r="Q56" s="79">
        <f>SUM(Q52:Q55)</f>
        <v>0</v>
      </c>
      <c r="R56" s="81">
        <f>SUM(R52:R55)</f>
        <v>0</v>
      </c>
    </row>
    <row r="57" spans="1:18">
      <c r="A57" s="79"/>
      <c r="B57" s="79" t="s">
        <v>66</v>
      </c>
      <c r="C57" s="79">
        <f t="shared" ref="C57:J57" si="10">SUM(C33,C35,C40,C46,C51,C56)</f>
        <v>53285357</v>
      </c>
      <c r="D57" s="81">
        <f t="shared" si="10"/>
        <v>20527399.41</v>
      </c>
      <c r="E57" s="79">
        <f t="shared" si="10"/>
        <v>58881139</v>
      </c>
      <c r="F57" s="81">
        <f t="shared" si="10"/>
        <v>21382407.09</v>
      </c>
      <c r="G57" s="79">
        <f t="shared" si="10"/>
        <v>2091017</v>
      </c>
      <c r="H57" s="81">
        <f t="shared" si="10"/>
        <v>8216343.0199999996</v>
      </c>
      <c r="I57" s="79">
        <f t="shared" si="10"/>
        <v>1890858</v>
      </c>
      <c r="J57" s="81">
        <f t="shared" si="10"/>
        <v>8410684.620000001</v>
      </c>
      <c r="K57" s="81">
        <f t="shared" si="9"/>
        <v>3.924186901853731</v>
      </c>
      <c r="L57" s="81">
        <f t="shared" si="9"/>
        <v>40.026224734524227</v>
      </c>
      <c r="M57" s="81">
        <f t="shared" si="9"/>
        <v>3.2113135583195831</v>
      </c>
      <c r="N57" s="81">
        <f t="shared" si="9"/>
        <v>39.334601500190594</v>
      </c>
      <c r="O57" s="79">
        <f>SUM(O33,O35,O40,O46,O51,O56)</f>
        <v>5595782</v>
      </c>
      <c r="P57" s="81">
        <f>SUM(P33,P35,P40,P46,P51,P56)</f>
        <v>855007.67999999982</v>
      </c>
      <c r="Q57" s="79">
        <f>SUM(Q33,Q35,Q40,Q46,Q51,Q56)</f>
        <v>-200159</v>
      </c>
      <c r="R57" s="81">
        <f>SUM(R33,R35,R40,R46,R51,R56)</f>
        <v>194341.60000000006</v>
      </c>
    </row>
  </sheetData>
  <mergeCells count="15">
    <mergeCell ref="A2:L2"/>
    <mergeCell ref="C4:D4"/>
    <mergeCell ref="E4:F4"/>
    <mergeCell ref="G4:H4"/>
    <mergeCell ref="I4:J4"/>
    <mergeCell ref="K3:N3"/>
    <mergeCell ref="K4:L4"/>
    <mergeCell ref="M4:N4"/>
    <mergeCell ref="O3:R3"/>
    <mergeCell ref="O4:P4"/>
    <mergeCell ref="Q4:R4"/>
    <mergeCell ref="B3:B5"/>
    <mergeCell ref="A3:A5"/>
    <mergeCell ref="C3:F3"/>
    <mergeCell ref="G3:J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/>
  <colBreaks count="1" manualBreakCount="1">
    <brk id="18" max="16383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E22" sqref="E22"/>
    </sheetView>
  </sheetViews>
  <sheetFormatPr defaultColWidth="9.140625" defaultRowHeight="15"/>
  <cols>
    <col min="1" max="1" width="3.5703125" style="19" bestFit="1" customWidth="1"/>
    <col min="2" max="2" width="20.42578125" style="19" bestFit="1" customWidth="1"/>
    <col min="3" max="3" width="10.7109375" style="19" customWidth="1"/>
    <col min="4" max="4" width="12.7109375" style="26" customWidth="1"/>
    <col min="5" max="5" width="10.7109375" style="19" customWidth="1"/>
    <col min="6" max="6" width="12.7109375" style="26" customWidth="1"/>
    <col min="7" max="7" width="10.7109375" style="19" customWidth="1"/>
    <col min="8" max="8" width="12.7109375" style="26" customWidth="1"/>
    <col min="9" max="9" width="10.7109375" style="19" customWidth="1"/>
    <col min="10" max="10" width="12.7109375" style="26" customWidth="1"/>
    <col min="11" max="11" width="10.7109375" style="26" customWidth="1"/>
    <col min="12" max="12" width="12.7109375" style="26" customWidth="1"/>
    <col min="13" max="13" width="10.7109375" style="26" customWidth="1"/>
    <col min="14" max="14" width="12.7109375" style="26" customWidth="1"/>
    <col min="15" max="15" width="10.7109375" style="19" customWidth="1"/>
    <col min="16" max="16" width="12.7109375" style="26" customWidth="1"/>
    <col min="17" max="17" width="10.7109375" style="19" customWidth="1"/>
    <col min="18" max="18" width="12.7109375" style="26" customWidth="1"/>
    <col min="19" max="19" width="9.140625" style="19" customWidth="1"/>
    <col min="20" max="16384" width="9.140625" style="19"/>
  </cols>
  <sheetData>
    <row r="1" spans="1:18" ht="15.75">
      <c r="A1" s="14"/>
      <c r="B1" s="16"/>
      <c r="C1" s="16"/>
      <c r="D1" s="40" t="s">
        <v>0</v>
      </c>
      <c r="E1" s="16"/>
      <c r="F1" s="40"/>
      <c r="G1" s="16"/>
      <c r="H1" s="42"/>
      <c r="I1" s="41"/>
      <c r="J1" s="42"/>
      <c r="K1" s="42"/>
      <c r="L1" s="42"/>
      <c r="M1" s="42"/>
      <c r="N1" s="42"/>
      <c r="O1" s="41"/>
      <c r="P1" s="42"/>
      <c r="Q1" s="48" t="s">
        <v>108</v>
      </c>
      <c r="R1" s="44"/>
    </row>
    <row r="2" spans="1:18" ht="15.75">
      <c r="A2" s="96" t="s">
        <v>109</v>
      </c>
      <c r="B2" s="97"/>
      <c r="C2" s="97"/>
      <c r="D2" s="97"/>
      <c r="E2" s="97"/>
      <c r="F2" s="97"/>
      <c r="G2" s="97"/>
      <c r="H2" s="46"/>
      <c r="I2" s="118"/>
      <c r="J2" s="118"/>
      <c r="K2" s="118"/>
      <c r="L2" s="118"/>
      <c r="M2" s="46"/>
      <c r="N2" s="46"/>
      <c r="O2" s="45"/>
      <c r="P2" s="46"/>
      <c r="Q2" s="49" t="s">
        <v>96</v>
      </c>
      <c r="R2" s="50"/>
    </row>
    <row r="3" spans="1:18" ht="48.75" customHeight="1">
      <c r="A3" s="124" t="s">
        <v>97</v>
      </c>
      <c r="B3" s="140" t="s">
        <v>110</v>
      </c>
      <c r="C3" s="133" t="s">
        <v>99</v>
      </c>
      <c r="D3" s="139"/>
      <c r="E3" s="139"/>
      <c r="F3" s="134"/>
      <c r="G3" s="133" t="s">
        <v>111</v>
      </c>
      <c r="H3" s="139"/>
      <c r="I3" s="139"/>
      <c r="J3" s="134"/>
      <c r="K3" s="135" t="s">
        <v>101</v>
      </c>
      <c r="L3" s="143"/>
      <c r="M3" s="143"/>
      <c r="N3" s="136"/>
      <c r="O3" s="130" t="s">
        <v>102</v>
      </c>
      <c r="P3" s="131"/>
      <c r="Q3" s="131"/>
      <c r="R3" s="132"/>
    </row>
    <row r="4" spans="1:18" ht="45" customHeight="1">
      <c r="A4" s="124"/>
      <c r="B4" s="141"/>
      <c r="C4" s="133" t="s">
        <v>103</v>
      </c>
      <c r="D4" s="134"/>
      <c r="E4" s="133" t="s">
        <v>104</v>
      </c>
      <c r="F4" s="134"/>
      <c r="G4" s="133" t="s">
        <v>103</v>
      </c>
      <c r="H4" s="134"/>
      <c r="I4" s="133" t="s">
        <v>104</v>
      </c>
      <c r="J4" s="134"/>
      <c r="K4" s="135" t="s">
        <v>103</v>
      </c>
      <c r="L4" s="136"/>
      <c r="M4" s="135" t="s">
        <v>104</v>
      </c>
      <c r="N4" s="136"/>
      <c r="O4" s="137" t="s">
        <v>99</v>
      </c>
      <c r="P4" s="138"/>
      <c r="Q4" s="137" t="s">
        <v>105</v>
      </c>
      <c r="R4" s="138"/>
    </row>
    <row r="5" spans="1:18">
      <c r="A5" s="124"/>
      <c r="B5" s="142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</row>
    <row r="6" spans="1:18">
      <c r="A6" s="78">
        <v>1</v>
      </c>
      <c r="B6" s="78" t="s">
        <v>70</v>
      </c>
      <c r="C6" s="78">
        <v>1864573</v>
      </c>
      <c r="D6" s="80">
        <v>972120.56</v>
      </c>
      <c r="E6" s="78">
        <v>2284437</v>
      </c>
      <c r="F6" s="80">
        <v>1000108.57</v>
      </c>
      <c r="G6" s="78">
        <v>101025</v>
      </c>
      <c r="H6" s="80">
        <v>275856.18</v>
      </c>
      <c r="I6" s="78">
        <v>88555</v>
      </c>
      <c r="J6" s="80">
        <v>279709.13</v>
      </c>
      <c r="K6" s="80">
        <f t="shared" ref="K6:K18" si="0">(G6/C6)*100</f>
        <v>5.4181305853940822</v>
      </c>
      <c r="L6" s="80">
        <f t="shared" ref="L6:L18" si="1">(H6/D6)*100</f>
        <v>28.376745781408015</v>
      </c>
      <c r="M6" s="80">
        <f t="shared" ref="M6:M18" si="2">(I6/E6)*100</f>
        <v>3.8764474572947294</v>
      </c>
      <c r="N6" s="80">
        <f t="shared" ref="N6:N18" si="3">(J6/F6)*100</f>
        <v>27.967876527645398</v>
      </c>
      <c r="O6" s="78">
        <v>419864</v>
      </c>
      <c r="P6" s="80">
        <v>27988.0099999999</v>
      </c>
      <c r="Q6" s="78">
        <v>-12470</v>
      </c>
      <c r="R6" s="80">
        <v>3852.9500000000098</v>
      </c>
    </row>
    <row r="7" spans="1:18">
      <c r="A7" s="78">
        <v>2</v>
      </c>
      <c r="B7" s="78" t="s">
        <v>71</v>
      </c>
      <c r="C7" s="78">
        <v>2085470</v>
      </c>
      <c r="D7" s="80">
        <v>744798.71</v>
      </c>
      <c r="E7" s="78">
        <v>2119638</v>
      </c>
      <c r="F7" s="80">
        <v>765064.16</v>
      </c>
      <c r="G7" s="78">
        <v>97066</v>
      </c>
      <c r="H7" s="80">
        <v>255122.21</v>
      </c>
      <c r="I7" s="78">
        <v>95697</v>
      </c>
      <c r="J7" s="80">
        <v>260393.58</v>
      </c>
      <c r="K7" s="80">
        <f t="shared" si="0"/>
        <v>4.6543944530489529</v>
      </c>
      <c r="L7" s="80">
        <f t="shared" si="1"/>
        <v>34.25384692194217</v>
      </c>
      <c r="M7" s="80">
        <f t="shared" si="2"/>
        <v>4.514780354003844</v>
      </c>
      <c r="N7" s="80">
        <f t="shared" si="3"/>
        <v>34.035521935833458</v>
      </c>
      <c r="O7" s="78">
        <v>34168</v>
      </c>
      <c r="P7" s="80">
        <v>20265.450000000099</v>
      </c>
      <c r="Q7" s="78">
        <v>-1369</v>
      </c>
      <c r="R7" s="80">
        <v>5271.37</v>
      </c>
    </row>
    <row r="8" spans="1:18">
      <c r="A8" s="78">
        <v>3</v>
      </c>
      <c r="B8" s="78" t="s">
        <v>72</v>
      </c>
      <c r="C8" s="78">
        <v>2417578</v>
      </c>
      <c r="D8" s="80">
        <v>1605911.9</v>
      </c>
      <c r="E8" s="78">
        <v>2086205</v>
      </c>
      <c r="F8" s="80">
        <v>1720024.8</v>
      </c>
      <c r="G8" s="78">
        <v>132799</v>
      </c>
      <c r="H8" s="80">
        <v>386173.25</v>
      </c>
      <c r="I8" s="78">
        <v>121071</v>
      </c>
      <c r="J8" s="80">
        <v>398568.62</v>
      </c>
      <c r="K8" s="80">
        <f t="shared" si="0"/>
        <v>5.4930595827725099</v>
      </c>
      <c r="L8" s="80">
        <f t="shared" si="1"/>
        <v>24.046976051425986</v>
      </c>
      <c r="M8" s="80">
        <f t="shared" si="2"/>
        <v>5.803408581611107</v>
      </c>
      <c r="N8" s="80">
        <f t="shared" si="3"/>
        <v>23.172260074389627</v>
      </c>
      <c r="O8" s="78">
        <v>-331373</v>
      </c>
      <c r="P8" s="80">
        <v>114112.9</v>
      </c>
      <c r="Q8" s="78">
        <v>-11728</v>
      </c>
      <c r="R8" s="80">
        <v>12395.37</v>
      </c>
    </row>
    <row r="9" spans="1:18">
      <c r="A9" s="78">
        <v>4</v>
      </c>
      <c r="B9" s="78" t="s">
        <v>73</v>
      </c>
      <c r="C9" s="78">
        <v>10149309</v>
      </c>
      <c r="D9" s="80">
        <v>4686662.1100000003</v>
      </c>
      <c r="E9" s="78">
        <v>9875497</v>
      </c>
      <c r="F9" s="80">
        <v>4835426.4400000004</v>
      </c>
      <c r="G9" s="78">
        <v>342571</v>
      </c>
      <c r="H9" s="80">
        <v>1182569.48</v>
      </c>
      <c r="I9" s="78">
        <v>329259</v>
      </c>
      <c r="J9" s="80">
        <v>1221115.6599999999</v>
      </c>
      <c r="K9" s="80">
        <f t="shared" si="0"/>
        <v>3.3753135311970501</v>
      </c>
      <c r="L9" s="80">
        <f t="shared" si="1"/>
        <v>25.232659241141665</v>
      </c>
      <c r="M9" s="80">
        <f t="shared" si="2"/>
        <v>3.3341005521038589</v>
      </c>
      <c r="N9" s="80">
        <f t="shared" si="3"/>
        <v>25.253525726264588</v>
      </c>
      <c r="O9" s="78">
        <v>-273812</v>
      </c>
      <c r="P9" s="80">
        <v>148764.32999999999</v>
      </c>
      <c r="Q9" s="78">
        <v>-13312</v>
      </c>
      <c r="R9" s="80">
        <v>38546.179999999898</v>
      </c>
    </row>
    <row r="10" spans="1:18">
      <c r="A10" s="78">
        <v>5</v>
      </c>
      <c r="B10" s="78" t="s">
        <v>74</v>
      </c>
      <c r="C10" s="78">
        <v>266655</v>
      </c>
      <c r="D10" s="80">
        <v>209697.8</v>
      </c>
      <c r="E10" s="78">
        <v>249411</v>
      </c>
      <c r="F10" s="80">
        <v>220028.33</v>
      </c>
      <c r="G10" s="78">
        <v>31949</v>
      </c>
      <c r="H10" s="80">
        <v>98007.67</v>
      </c>
      <c r="I10" s="78">
        <v>25910</v>
      </c>
      <c r="J10" s="80">
        <v>105115.01</v>
      </c>
      <c r="K10" s="80">
        <f t="shared" si="0"/>
        <v>11.981399186214396</v>
      </c>
      <c r="L10" s="80">
        <f t="shared" si="1"/>
        <v>46.737576646011547</v>
      </c>
      <c r="M10" s="80">
        <f t="shared" si="2"/>
        <v>10.388475247683543</v>
      </c>
      <c r="N10" s="80">
        <f t="shared" si="3"/>
        <v>47.773398089236963</v>
      </c>
      <c r="O10" s="78">
        <v>-17244</v>
      </c>
      <c r="P10" s="80">
        <v>10330.530000000001</v>
      </c>
      <c r="Q10" s="78">
        <v>-6039</v>
      </c>
      <c r="R10" s="80">
        <v>7107.34</v>
      </c>
    </row>
    <row r="11" spans="1:18">
      <c r="A11" s="78">
        <v>6</v>
      </c>
      <c r="B11" s="78" t="s">
        <v>75</v>
      </c>
      <c r="C11" s="78">
        <v>3990598</v>
      </c>
      <c r="D11" s="80">
        <v>1072599.31</v>
      </c>
      <c r="E11" s="78">
        <v>4010663</v>
      </c>
      <c r="F11" s="80">
        <v>1114516.1299999999</v>
      </c>
      <c r="G11" s="78">
        <v>119635</v>
      </c>
      <c r="H11" s="80">
        <v>491987.74</v>
      </c>
      <c r="I11" s="78">
        <v>104796</v>
      </c>
      <c r="J11" s="80">
        <v>502274.27</v>
      </c>
      <c r="K11" s="80">
        <f t="shared" si="0"/>
        <v>2.9979216147554828</v>
      </c>
      <c r="L11" s="80">
        <f t="shared" si="1"/>
        <v>45.868735455367762</v>
      </c>
      <c r="M11" s="80">
        <f t="shared" si="2"/>
        <v>2.6129345696708999</v>
      </c>
      <c r="N11" s="80">
        <f t="shared" si="3"/>
        <v>45.066577008625266</v>
      </c>
      <c r="O11" s="78">
        <v>20065</v>
      </c>
      <c r="P11" s="80">
        <v>41916.819999999803</v>
      </c>
      <c r="Q11" s="78">
        <v>-14839</v>
      </c>
      <c r="R11" s="80">
        <v>10286.530000000001</v>
      </c>
    </row>
    <row r="12" spans="1:18">
      <c r="A12" s="78">
        <v>7</v>
      </c>
      <c r="B12" s="78" t="s">
        <v>76</v>
      </c>
      <c r="C12" s="78">
        <v>99246</v>
      </c>
      <c r="D12" s="80">
        <v>114334.82</v>
      </c>
      <c r="E12" s="78">
        <v>90347</v>
      </c>
      <c r="F12" s="80">
        <v>118969.68</v>
      </c>
      <c r="G12" s="78">
        <v>8173</v>
      </c>
      <c r="H12" s="80">
        <v>28246.89</v>
      </c>
      <c r="I12" s="78">
        <v>7543</v>
      </c>
      <c r="J12" s="80">
        <v>29467.66</v>
      </c>
      <c r="K12" s="80">
        <f t="shared" si="0"/>
        <v>8.2350925981903558</v>
      </c>
      <c r="L12" s="80">
        <f t="shared" si="1"/>
        <v>24.705413451475238</v>
      </c>
      <c r="M12" s="80">
        <f t="shared" si="2"/>
        <v>8.3489213808980924</v>
      </c>
      <c r="N12" s="80">
        <f t="shared" si="3"/>
        <v>24.76905040006832</v>
      </c>
      <c r="O12" s="78">
        <v>-8899</v>
      </c>
      <c r="P12" s="80">
        <v>4634.8599999999897</v>
      </c>
      <c r="Q12" s="78">
        <v>-630</v>
      </c>
      <c r="R12" s="80">
        <v>1220.77</v>
      </c>
    </row>
    <row r="13" spans="1:18">
      <c r="A13" s="78">
        <v>8</v>
      </c>
      <c r="B13" s="78" t="s">
        <v>77</v>
      </c>
      <c r="C13" s="78">
        <v>6809026</v>
      </c>
      <c r="D13" s="80">
        <v>2387485.2200000002</v>
      </c>
      <c r="E13" s="78">
        <v>7047022</v>
      </c>
      <c r="F13" s="80">
        <v>2476694.92</v>
      </c>
      <c r="G13" s="78">
        <v>326458</v>
      </c>
      <c r="H13" s="80">
        <v>724966.01</v>
      </c>
      <c r="I13" s="78">
        <v>325621</v>
      </c>
      <c r="J13" s="80">
        <v>739200.58</v>
      </c>
      <c r="K13" s="80">
        <f t="shared" si="0"/>
        <v>4.7944889621511217</v>
      </c>
      <c r="L13" s="80">
        <f t="shared" si="1"/>
        <v>30.365256460100721</v>
      </c>
      <c r="M13" s="80">
        <f t="shared" si="2"/>
        <v>4.6206894202969711</v>
      </c>
      <c r="N13" s="80">
        <f t="shared" si="3"/>
        <v>29.846250906026</v>
      </c>
      <c r="O13" s="78">
        <v>237996</v>
      </c>
      <c r="P13" s="80">
        <v>89209.699999999706</v>
      </c>
      <c r="Q13" s="78">
        <v>-837</v>
      </c>
      <c r="R13" s="80">
        <v>14234.5699999999</v>
      </c>
    </row>
    <row r="14" spans="1:18">
      <c r="A14" s="78">
        <v>9</v>
      </c>
      <c r="B14" s="78" t="s">
        <v>78</v>
      </c>
      <c r="C14" s="78">
        <v>4430652</v>
      </c>
      <c r="D14" s="80">
        <v>4288630.32</v>
      </c>
      <c r="E14" s="78">
        <v>4588614</v>
      </c>
      <c r="F14" s="80">
        <v>4501508.17</v>
      </c>
      <c r="G14" s="78">
        <v>329293</v>
      </c>
      <c r="H14" s="80">
        <v>1964189.49</v>
      </c>
      <c r="I14" s="78">
        <v>292474</v>
      </c>
      <c r="J14" s="80">
        <v>1990730.68</v>
      </c>
      <c r="K14" s="80">
        <f t="shared" si="0"/>
        <v>7.4321567119241134</v>
      </c>
      <c r="L14" s="80">
        <f t="shared" si="1"/>
        <v>45.799925464314676</v>
      </c>
      <c r="M14" s="80">
        <f t="shared" si="2"/>
        <v>6.3739072408356856</v>
      </c>
      <c r="N14" s="80">
        <f t="shared" si="3"/>
        <v>44.223638052399664</v>
      </c>
      <c r="O14" s="78">
        <v>157962</v>
      </c>
      <c r="P14" s="80">
        <v>212877.85</v>
      </c>
      <c r="Q14" s="78">
        <v>-36819</v>
      </c>
      <c r="R14" s="80">
        <v>26541.1899999999</v>
      </c>
    </row>
    <row r="15" spans="1:18">
      <c r="A15" s="78">
        <v>10</v>
      </c>
      <c r="B15" s="78" t="s">
        <v>79</v>
      </c>
      <c r="C15" s="78">
        <v>4453078</v>
      </c>
      <c r="D15" s="80">
        <v>910878.65</v>
      </c>
      <c r="E15" s="78">
        <v>5371284</v>
      </c>
      <c r="F15" s="80">
        <v>949900.13</v>
      </c>
      <c r="G15" s="78">
        <v>148952</v>
      </c>
      <c r="H15" s="80">
        <v>684651.54</v>
      </c>
      <c r="I15" s="78">
        <v>122118</v>
      </c>
      <c r="J15" s="80">
        <v>707178.56</v>
      </c>
      <c r="K15" s="80">
        <f t="shared" si="0"/>
        <v>3.3449223211450594</v>
      </c>
      <c r="L15" s="80">
        <f t="shared" si="1"/>
        <v>75.163858544713946</v>
      </c>
      <c r="M15" s="80">
        <f t="shared" si="2"/>
        <v>2.2735345961971105</v>
      </c>
      <c r="N15" s="80">
        <f t="shared" si="3"/>
        <v>74.447674830826699</v>
      </c>
      <c r="O15" s="78">
        <v>918206</v>
      </c>
      <c r="P15" s="80">
        <v>39021.480000000003</v>
      </c>
      <c r="Q15" s="78">
        <v>-26834</v>
      </c>
      <c r="R15" s="80">
        <v>22527.02</v>
      </c>
    </row>
    <row r="16" spans="1:18">
      <c r="A16" s="78">
        <v>11</v>
      </c>
      <c r="B16" s="78" t="s">
        <v>80</v>
      </c>
      <c r="C16" s="78">
        <v>11219892</v>
      </c>
      <c r="D16" s="80">
        <v>1991257.26</v>
      </c>
      <c r="E16" s="78">
        <v>14840363</v>
      </c>
      <c r="F16" s="80">
        <v>2046127.31</v>
      </c>
      <c r="G16" s="78">
        <v>314794</v>
      </c>
      <c r="H16" s="80">
        <v>1651001.23</v>
      </c>
      <c r="I16" s="78">
        <v>252324</v>
      </c>
      <c r="J16" s="80">
        <v>1683215.16</v>
      </c>
      <c r="K16" s="80">
        <f t="shared" si="0"/>
        <v>2.8056776304085638</v>
      </c>
      <c r="L16" s="80">
        <f t="shared" si="1"/>
        <v>82.912502727045919</v>
      </c>
      <c r="M16" s="80">
        <f t="shared" si="2"/>
        <v>1.7002549061636834</v>
      </c>
      <c r="N16" s="80">
        <f t="shared" si="3"/>
        <v>82.263461895731211</v>
      </c>
      <c r="O16" s="78">
        <v>3620471</v>
      </c>
      <c r="P16" s="80">
        <v>54870.05</v>
      </c>
      <c r="Q16" s="78">
        <v>-62470</v>
      </c>
      <c r="R16" s="80">
        <v>32213.929999999898</v>
      </c>
    </row>
    <row r="17" spans="1:18">
      <c r="A17" s="78">
        <v>12</v>
      </c>
      <c r="B17" s="78" t="s">
        <v>81</v>
      </c>
      <c r="C17" s="78">
        <v>5499280</v>
      </c>
      <c r="D17" s="80">
        <v>1543022.75</v>
      </c>
      <c r="E17" s="78">
        <v>6317658</v>
      </c>
      <c r="F17" s="80">
        <v>1634038.45</v>
      </c>
      <c r="G17" s="78">
        <v>138302</v>
      </c>
      <c r="H17" s="80">
        <v>473571.33</v>
      </c>
      <c r="I17" s="78">
        <v>125490</v>
      </c>
      <c r="J17" s="80">
        <v>493715.71</v>
      </c>
      <c r="K17" s="80">
        <f t="shared" si="0"/>
        <v>2.5149110429001613</v>
      </c>
      <c r="L17" s="80">
        <f t="shared" si="1"/>
        <v>30.6911437307065</v>
      </c>
      <c r="M17" s="80">
        <f t="shared" si="2"/>
        <v>1.9863373420973405</v>
      </c>
      <c r="N17" s="80">
        <f t="shared" si="3"/>
        <v>30.214448748130746</v>
      </c>
      <c r="O17" s="78">
        <v>818378</v>
      </c>
      <c r="P17" s="80">
        <v>91015.7</v>
      </c>
      <c r="Q17" s="78">
        <v>-12812</v>
      </c>
      <c r="R17" s="80">
        <v>20144.38</v>
      </c>
    </row>
    <row r="18" spans="1:18">
      <c r="A18" s="79"/>
      <c r="B18" s="79" t="s">
        <v>112</v>
      </c>
      <c r="C18" s="79">
        <f t="shared" ref="C18:J18" si="4">SUM(C6:C17)</f>
        <v>53285357</v>
      </c>
      <c r="D18" s="81">
        <f t="shared" si="4"/>
        <v>20527399.410000004</v>
      </c>
      <c r="E18" s="79">
        <f t="shared" si="4"/>
        <v>58881139</v>
      </c>
      <c r="F18" s="81">
        <f t="shared" si="4"/>
        <v>21382407.089999996</v>
      </c>
      <c r="G18" s="79">
        <f t="shared" si="4"/>
        <v>2091017</v>
      </c>
      <c r="H18" s="81">
        <f t="shared" si="4"/>
        <v>8216343.0200000014</v>
      </c>
      <c r="I18" s="79">
        <f t="shared" si="4"/>
        <v>1890858</v>
      </c>
      <c r="J18" s="81">
        <f t="shared" si="4"/>
        <v>8410684.620000001</v>
      </c>
      <c r="K18" s="81">
        <f t="shared" si="0"/>
        <v>3.924186901853731</v>
      </c>
      <c r="L18" s="81">
        <f t="shared" si="1"/>
        <v>40.026224734524227</v>
      </c>
      <c r="M18" s="81">
        <f t="shared" si="2"/>
        <v>3.2113135583195831</v>
      </c>
      <c r="N18" s="81">
        <f t="shared" si="3"/>
        <v>39.334601500190608</v>
      </c>
      <c r="O18" s="79">
        <f>SUM(O6:O17)</f>
        <v>5595782</v>
      </c>
      <c r="P18" s="81">
        <f>SUM(P6:P17)</f>
        <v>855007.67999999947</v>
      </c>
      <c r="Q18" s="79">
        <f>SUM(Q6:Q17)</f>
        <v>-200159</v>
      </c>
      <c r="R18" s="81">
        <f>SUM(R6:R17)</f>
        <v>194341.59999999963</v>
      </c>
    </row>
  </sheetData>
  <mergeCells count="16">
    <mergeCell ref="A2:G2"/>
    <mergeCell ref="I2:L2"/>
    <mergeCell ref="A3:A5"/>
    <mergeCell ref="B3:B5"/>
    <mergeCell ref="G3:J3"/>
    <mergeCell ref="K3:N3"/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3:F3"/>
  </mergeCells>
  <pageMargins left="0.70866141732283472" right="0.70866141732283472" top="0.74803149606299213" bottom="0.74803149606299213" header="0.31496062992125984" footer="0.31496062992125984"/>
  <pageSetup paperSize="9" scale="6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tabSelected="1" workbookViewId="0">
      <selection activeCell="R14" sqref="R14:R16"/>
    </sheetView>
  </sheetViews>
  <sheetFormatPr defaultColWidth="9.140625" defaultRowHeight="15"/>
  <cols>
    <col min="1" max="1" width="3.5703125" style="19" bestFit="1" customWidth="1"/>
    <col min="2" max="2" width="17.28515625" style="19" bestFit="1" customWidth="1"/>
    <col min="3" max="3" width="10.7109375" style="19" customWidth="1"/>
    <col min="4" max="4" width="12.7109375" style="26" customWidth="1"/>
    <col min="5" max="5" width="10.7109375" style="19" customWidth="1"/>
    <col min="6" max="6" width="12.7109375" style="26" customWidth="1"/>
    <col min="7" max="7" width="10.7109375" style="19" customWidth="1"/>
    <col min="8" max="8" width="12.7109375" style="26" customWidth="1"/>
    <col min="9" max="9" width="10.7109375" style="19" customWidth="1"/>
    <col min="10" max="10" width="12.7109375" style="26" customWidth="1"/>
    <col min="11" max="11" width="10.7109375" style="19" customWidth="1"/>
    <col min="12" max="12" width="12.7109375" style="26" customWidth="1"/>
    <col min="13" max="13" width="10.7109375" style="19" customWidth="1"/>
    <col min="14" max="14" width="12.7109375" style="26" customWidth="1"/>
    <col min="15" max="15" width="10.7109375" style="19" customWidth="1"/>
    <col min="16" max="16" width="12.7109375" style="26" customWidth="1"/>
    <col min="17" max="17" width="10.7109375" style="19" customWidth="1"/>
    <col min="18" max="18" width="12.7109375" style="26" customWidth="1"/>
    <col min="19" max="26" width="10.7109375" style="26" customWidth="1"/>
    <col min="27" max="27" width="9.140625" style="19" customWidth="1"/>
    <col min="28" max="16384" width="9.140625" style="19"/>
  </cols>
  <sheetData>
    <row r="1" spans="1:26" ht="15.75">
      <c r="A1" s="14"/>
      <c r="B1" s="16"/>
      <c r="C1" s="15"/>
      <c r="D1" s="40" t="s">
        <v>0</v>
      </c>
      <c r="E1" s="16"/>
      <c r="F1" s="40"/>
      <c r="G1" s="41"/>
      <c r="H1" s="42"/>
      <c r="I1" s="41"/>
      <c r="J1" s="42"/>
      <c r="K1" s="16"/>
      <c r="L1" s="40"/>
      <c r="M1" s="41"/>
      <c r="N1" s="42"/>
      <c r="O1" s="41"/>
      <c r="P1" s="42"/>
      <c r="Q1" s="41"/>
      <c r="R1" s="43" t="s">
        <v>113</v>
      </c>
      <c r="S1" s="42"/>
      <c r="T1" s="42"/>
      <c r="U1" s="42"/>
      <c r="V1" s="43" t="s">
        <v>96</v>
      </c>
      <c r="W1" s="42"/>
      <c r="X1" s="42"/>
      <c r="Y1" s="42"/>
      <c r="Z1" s="44"/>
    </row>
    <row r="2" spans="1:26" ht="15.75">
      <c r="A2" s="96" t="s">
        <v>114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51"/>
      <c r="M2" s="45"/>
      <c r="N2" s="46"/>
      <c r="O2" s="118"/>
      <c r="P2" s="118"/>
      <c r="Q2" s="118"/>
      <c r="R2" s="118"/>
      <c r="S2" s="118"/>
      <c r="T2" s="118"/>
      <c r="U2" s="118"/>
      <c r="V2" s="52"/>
      <c r="W2" s="46"/>
      <c r="X2" s="46"/>
      <c r="Y2" s="46"/>
      <c r="Z2" s="50"/>
    </row>
    <row r="3" spans="1:26">
      <c r="A3" s="105" t="s">
        <v>86</v>
      </c>
      <c r="B3" s="144" t="s">
        <v>8</v>
      </c>
      <c r="C3" s="145" t="s">
        <v>99</v>
      </c>
      <c r="D3" s="146"/>
      <c r="E3" s="146"/>
      <c r="F3" s="146"/>
      <c r="G3" s="146"/>
      <c r="H3" s="146"/>
      <c r="I3" s="146"/>
      <c r="J3" s="147"/>
      <c r="K3" s="106" t="s">
        <v>105</v>
      </c>
      <c r="L3" s="106"/>
      <c r="M3" s="106"/>
      <c r="N3" s="106"/>
      <c r="O3" s="106"/>
      <c r="P3" s="106"/>
      <c r="Q3" s="106"/>
      <c r="R3" s="28"/>
      <c r="S3" s="148" t="s">
        <v>115</v>
      </c>
      <c r="T3" s="148"/>
      <c r="U3" s="148"/>
      <c r="V3" s="148"/>
      <c r="W3" s="148"/>
      <c r="X3" s="148"/>
      <c r="Y3" s="148"/>
      <c r="Z3" s="148"/>
    </row>
    <row r="4" spans="1:26">
      <c r="A4" s="105"/>
      <c r="B4" s="105"/>
      <c r="C4" s="106" t="s">
        <v>116</v>
      </c>
      <c r="D4" s="106"/>
      <c r="E4" s="106" t="s">
        <v>117</v>
      </c>
      <c r="F4" s="106"/>
      <c r="G4" s="106" t="s">
        <v>118</v>
      </c>
      <c r="H4" s="106"/>
      <c r="I4" s="107" t="s">
        <v>119</v>
      </c>
      <c r="J4" s="107"/>
      <c r="K4" s="106" t="s">
        <v>116</v>
      </c>
      <c r="L4" s="106"/>
      <c r="M4" s="106" t="s">
        <v>117</v>
      </c>
      <c r="N4" s="106"/>
      <c r="O4" s="106" t="s">
        <v>118</v>
      </c>
      <c r="P4" s="106"/>
      <c r="Q4" s="106" t="s">
        <v>119</v>
      </c>
      <c r="R4" s="106"/>
      <c r="S4" s="148" t="s">
        <v>116</v>
      </c>
      <c r="T4" s="148"/>
      <c r="U4" s="148" t="s">
        <v>117</v>
      </c>
      <c r="V4" s="148"/>
      <c r="W4" s="148" t="s">
        <v>118</v>
      </c>
      <c r="X4" s="148"/>
      <c r="Y4" s="149" t="s">
        <v>119</v>
      </c>
      <c r="Z4" s="149"/>
    </row>
    <row r="5" spans="1:26">
      <c r="A5" s="21"/>
      <c r="B5" s="21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5" t="s">
        <v>106</v>
      </c>
      <c r="L5" s="3" t="s">
        <v>107</v>
      </c>
      <c r="M5" s="5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  <c r="S5" s="3" t="s">
        <v>106</v>
      </c>
      <c r="T5" s="3" t="s">
        <v>107</v>
      </c>
      <c r="U5" s="3" t="s">
        <v>106</v>
      </c>
      <c r="V5" s="3" t="s">
        <v>107</v>
      </c>
      <c r="W5" s="3" t="s">
        <v>106</v>
      </c>
      <c r="X5" s="3" t="s">
        <v>107</v>
      </c>
      <c r="Y5" s="3" t="s">
        <v>106</v>
      </c>
      <c r="Z5" s="3" t="s">
        <v>107</v>
      </c>
    </row>
    <row r="6" spans="1:26">
      <c r="A6" s="78">
        <v>1</v>
      </c>
      <c r="B6" s="78" t="s">
        <v>15</v>
      </c>
      <c r="C6" s="78">
        <v>0</v>
      </c>
      <c r="D6" s="80">
        <v>63467.51</v>
      </c>
      <c r="E6" s="78">
        <v>0</v>
      </c>
      <c r="F6" s="80">
        <v>77033.88</v>
      </c>
      <c r="G6" s="78">
        <v>0</v>
      </c>
      <c r="H6" s="80">
        <v>55320.37</v>
      </c>
      <c r="I6" s="78">
        <v>0</v>
      </c>
      <c r="J6" s="80">
        <v>195821.76</v>
      </c>
      <c r="K6" s="78">
        <v>0</v>
      </c>
      <c r="L6" s="80">
        <v>61270.37</v>
      </c>
      <c r="M6" s="78">
        <v>0</v>
      </c>
      <c r="N6" s="80">
        <v>81635.009999999995</v>
      </c>
      <c r="O6" s="78">
        <v>0</v>
      </c>
      <c r="P6" s="80">
        <v>20420.79</v>
      </c>
      <c r="Q6" s="78">
        <v>0</v>
      </c>
      <c r="R6" s="80">
        <v>163326.17000000001</v>
      </c>
      <c r="S6" s="80" t="e">
        <f t="shared" ref="S6:S37" si="0">(K6/C6)*100</f>
        <v>#DIV/0!</v>
      </c>
      <c r="T6" s="80">
        <f t="shared" ref="T6:T37" si="1">(L6/D6)*100</f>
        <v>96.538165748112689</v>
      </c>
      <c r="U6" s="80" t="e">
        <f t="shared" ref="U6:U37" si="2">(M6/E6)*100</f>
        <v>#DIV/0!</v>
      </c>
      <c r="V6" s="80">
        <f t="shared" ref="V6:V37" si="3">(N6/F6)*100</f>
        <v>105.97286544569739</v>
      </c>
      <c r="W6" s="80" t="e">
        <f t="shared" ref="W6:W37" si="4">(O6/G6)*100</f>
        <v>#DIV/0!</v>
      </c>
      <c r="X6" s="80">
        <f t="shared" ref="X6:X37" si="5">(P6/H6)*100</f>
        <v>36.913690201276673</v>
      </c>
      <c r="Y6" s="80" t="e">
        <f t="shared" ref="Y6:Y37" si="6">(Q6/I6)*100</f>
        <v>#DIV/0!</v>
      </c>
      <c r="Z6" s="80">
        <f t="shared" ref="Z6:Z37" si="7">(R6/J6)*100</f>
        <v>83.405526535968221</v>
      </c>
    </row>
    <row r="7" spans="1:26">
      <c r="A7" s="78">
        <v>2</v>
      </c>
      <c r="B7" s="78" t="s">
        <v>16</v>
      </c>
      <c r="C7" s="78">
        <v>81219</v>
      </c>
      <c r="D7" s="80">
        <v>40653.56</v>
      </c>
      <c r="E7" s="78">
        <v>91114</v>
      </c>
      <c r="F7" s="80">
        <v>54545.19</v>
      </c>
      <c r="G7" s="78">
        <v>16257</v>
      </c>
      <c r="H7" s="80">
        <v>20339.34</v>
      </c>
      <c r="I7" s="78">
        <v>188590</v>
      </c>
      <c r="J7" s="80">
        <v>115538.09</v>
      </c>
      <c r="K7" s="78">
        <v>6670</v>
      </c>
      <c r="L7" s="80">
        <v>22978.560000000001</v>
      </c>
      <c r="M7" s="78">
        <v>10054</v>
      </c>
      <c r="N7" s="80">
        <v>27589.74</v>
      </c>
      <c r="O7" s="78">
        <v>2056</v>
      </c>
      <c r="P7" s="80">
        <v>3225.41</v>
      </c>
      <c r="Q7" s="78">
        <v>18780</v>
      </c>
      <c r="R7" s="80">
        <v>53793.71</v>
      </c>
      <c r="S7" s="80">
        <f t="shared" si="0"/>
        <v>8.2123641019958384</v>
      </c>
      <c r="T7" s="80">
        <f t="shared" si="1"/>
        <v>56.522872781621103</v>
      </c>
      <c r="U7" s="80">
        <f t="shared" si="2"/>
        <v>11.034528173496938</v>
      </c>
      <c r="V7" s="80">
        <f t="shared" si="3"/>
        <v>50.581435319961301</v>
      </c>
      <c r="W7" s="80">
        <f t="shared" si="4"/>
        <v>12.646859814233869</v>
      </c>
      <c r="X7" s="80">
        <f t="shared" si="5"/>
        <v>15.857987525652256</v>
      </c>
      <c r="Y7" s="80">
        <f t="shared" si="6"/>
        <v>9.9581101861180343</v>
      </c>
      <c r="Z7" s="80">
        <f t="shared" si="7"/>
        <v>46.559286205960305</v>
      </c>
    </row>
    <row r="8" spans="1:26">
      <c r="A8" s="78">
        <v>3</v>
      </c>
      <c r="B8" s="78" t="s">
        <v>17</v>
      </c>
      <c r="C8" s="78">
        <v>2894</v>
      </c>
      <c r="D8" s="80">
        <v>2905.42</v>
      </c>
      <c r="E8" s="78">
        <v>31114</v>
      </c>
      <c r="F8" s="80">
        <v>31598.76</v>
      </c>
      <c r="G8" s="78">
        <v>49814</v>
      </c>
      <c r="H8" s="80">
        <v>51059.4</v>
      </c>
      <c r="I8" s="78">
        <v>83822</v>
      </c>
      <c r="J8" s="80">
        <v>85563.58</v>
      </c>
      <c r="K8" s="78">
        <v>1015</v>
      </c>
      <c r="L8" s="80">
        <v>1012.43</v>
      </c>
      <c r="M8" s="78">
        <v>19073</v>
      </c>
      <c r="N8" s="80">
        <v>18795.400000000001</v>
      </c>
      <c r="O8" s="78">
        <v>18837</v>
      </c>
      <c r="P8" s="80">
        <v>18853.2</v>
      </c>
      <c r="Q8" s="78">
        <v>38925</v>
      </c>
      <c r="R8" s="80">
        <v>38661.03</v>
      </c>
      <c r="S8" s="80">
        <f t="shared" si="0"/>
        <v>35.072563925362822</v>
      </c>
      <c r="T8" s="80">
        <f t="shared" si="1"/>
        <v>34.846252865334442</v>
      </c>
      <c r="U8" s="80">
        <f t="shared" si="2"/>
        <v>61.300379250498175</v>
      </c>
      <c r="V8" s="80">
        <f t="shared" si="3"/>
        <v>59.481448006187584</v>
      </c>
      <c r="W8" s="80">
        <f t="shared" si="4"/>
        <v>37.814670574537281</v>
      </c>
      <c r="X8" s="80">
        <f t="shared" si="5"/>
        <v>36.924053161611766</v>
      </c>
      <c r="Y8" s="80">
        <f t="shared" si="6"/>
        <v>46.437689389420441</v>
      </c>
      <c r="Z8" s="80">
        <f t="shared" si="7"/>
        <v>45.183978977971698</v>
      </c>
    </row>
    <row r="9" spans="1:26">
      <c r="A9" s="78">
        <v>4</v>
      </c>
      <c r="B9" s="78" t="s">
        <v>18</v>
      </c>
      <c r="C9" s="78">
        <v>0</v>
      </c>
      <c r="D9" s="80">
        <v>176255.89</v>
      </c>
      <c r="E9" s="78">
        <v>0</v>
      </c>
      <c r="F9" s="80">
        <v>177244.78</v>
      </c>
      <c r="G9" s="78">
        <v>0</v>
      </c>
      <c r="H9" s="80">
        <v>55341.69</v>
      </c>
      <c r="I9" s="78">
        <v>0</v>
      </c>
      <c r="J9" s="80">
        <v>408842.36</v>
      </c>
      <c r="K9" s="78">
        <v>0</v>
      </c>
      <c r="L9" s="80">
        <v>78522.66</v>
      </c>
      <c r="M9" s="78">
        <v>0</v>
      </c>
      <c r="N9" s="80">
        <v>68079.77</v>
      </c>
      <c r="O9" s="78">
        <v>0</v>
      </c>
      <c r="P9" s="80">
        <v>12098.91</v>
      </c>
      <c r="Q9" s="78">
        <v>0</v>
      </c>
      <c r="R9" s="80">
        <v>158701.34</v>
      </c>
      <c r="S9" s="80" t="e">
        <f t="shared" si="0"/>
        <v>#DIV/0!</v>
      </c>
      <c r="T9" s="80">
        <f t="shared" si="1"/>
        <v>44.550375025765092</v>
      </c>
      <c r="U9" s="80" t="e">
        <f t="shared" si="2"/>
        <v>#DIV/0!</v>
      </c>
      <c r="V9" s="80">
        <f t="shared" si="3"/>
        <v>38.410028210703864</v>
      </c>
      <c r="W9" s="80" t="e">
        <f t="shared" si="4"/>
        <v>#DIV/0!</v>
      </c>
      <c r="X9" s="80">
        <f t="shared" si="5"/>
        <v>21.86219828125957</v>
      </c>
      <c r="Y9" s="80" t="e">
        <f t="shared" si="6"/>
        <v>#DIV/0!</v>
      </c>
      <c r="Z9" s="80">
        <f t="shared" si="7"/>
        <v>38.817244866701188</v>
      </c>
    </row>
    <row r="10" spans="1:26">
      <c r="A10" s="78">
        <v>5</v>
      </c>
      <c r="B10" s="78" t="s">
        <v>19</v>
      </c>
      <c r="C10" s="78">
        <v>546720</v>
      </c>
      <c r="D10" s="80">
        <v>256986.48</v>
      </c>
      <c r="E10" s="78">
        <v>240386</v>
      </c>
      <c r="F10" s="80">
        <v>121997.45</v>
      </c>
      <c r="G10" s="78">
        <v>20606</v>
      </c>
      <c r="H10" s="80">
        <v>16390.04</v>
      </c>
      <c r="I10" s="78">
        <v>807712</v>
      </c>
      <c r="J10" s="80">
        <v>395373.97</v>
      </c>
      <c r="K10" s="78">
        <v>17063</v>
      </c>
      <c r="L10" s="80">
        <v>85632.85</v>
      </c>
      <c r="M10" s="78">
        <v>7802</v>
      </c>
      <c r="N10" s="80">
        <v>75118.649999999994</v>
      </c>
      <c r="O10" s="78">
        <v>736</v>
      </c>
      <c r="P10" s="80">
        <v>16817.09</v>
      </c>
      <c r="Q10" s="78">
        <v>25601</v>
      </c>
      <c r="R10" s="80">
        <v>177568.59</v>
      </c>
      <c r="S10" s="80">
        <f t="shared" si="0"/>
        <v>3.120976002341235</v>
      </c>
      <c r="T10" s="80">
        <f t="shared" si="1"/>
        <v>33.321928064075593</v>
      </c>
      <c r="U10" s="80">
        <f t="shared" si="2"/>
        <v>3.2456133052673612</v>
      </c>
      <c r="V10" s="80">
        <f t="shared" si="3"/>
        <v>61.573950930941592</v>
      </c>
      <c r="W10" s="80">
        <f t="shared" si="4"/>
        <v>3.5717752111035623</v>
      </c>
      <c r="X10" s="80">
        <f t="shared" si="5"/>
        <v>102.60554580708772</v>
      </c>
      <c r="Y10" s="80">
        <f t="shared" si="6"/>
        <v>3.1695703419040449</v>
      </c>
      <c r="Z10" s="80">
        <f t="shared" si="7"/>
        <v>44.911552978563563</v>
      </c>
    </row>
    <row r="11" spans="1:26">
      <c r="A11" s="78">
        <v>6</v>
      </c>
      <c r="B11" s="78" t="s">
        <v>20</v>
      </c>
      <c r="C11" s="78">
        <v>35462</v>
      </c>
      <c r="D11" s="80">
        <v>22113.45</v>
      </c>
      <c r="E11" s="78">
        <v>108820</v>
      </c>
      <c r="F11" s="80">
        <v>80346.87</v>
      </c>
      <c r="G11" s="78">
        <v>17838</v>
      </c>
      <c r="H11" s="80">
        <v>45059.99</v>
      </c>
      <c r="I11" s="78">
        <v>162120</v>
      </c>
      <c r="J11" s="80">
        <v>147520.31</v>
      </c>
      <c r="K11" s="78">
        <v>2348</v>
      </c>
      <c r="L11" s="80">
        <v>10208.799999999999</v>
      </c>
      <c r="M11" s="78">
        <v>3219</v>
      </c>
      <c r="N11" s="80">
        <v>19712.46</v>
      </c>
      <c r="O11" s="78">
        <v>739</v>
      </c>
      <c r="P11" s="80">
        <v>14247.87</v>
      </c>
      <c r="Q11" s="78">
        <v>6306</v>
      </c>
      <c r="R11" s="80">
        <v>44169.13</v>
      </c>
      <c r="S11" s="80">
        <f t="shared" si="0"/>
        <v>6.6211719587163724</v>
      </c>
      <c r="T11" s="80">
        <f t="shared" si="1"/>
        <v>46.165568918463649</v>
      </c>
      <c r="U11" s="80">
        <f t="shared" si="2"/>
        <v>2.9580959382466459</v>
      </c>
      <c r="V11" s="80">
        <f t="shared" si="3"/>
        <v>24.53419778517819</v>
      </c>
      <c r="W11" s="80">
        <f t="shared" si="4"/>
        <v>4.1428411256867363</v>
      </c>
      <c r="X11" s="80">
        <f t="shared" si="5"/>
        <v>31.619780652414708</v>
      </c>
      <c r="Y11" s="80">
        <f t="shared" si="6"/>
        <v>3.8897113249444857</v>
      </c>
      <c r="Z11" s="80">
        <f t="shared" si="7"/>
        <v>29.941050150992766</v>
      </c>
    </row>
    <row r="12" spans="1:26">
      <c r="A12" s="78">
        <v>7</v>
      </c>
      <c r="B12" s="78" t="s">
        <v>21</v>
      </c>
      <c r="C12" s="78">
        <v>615</v>
      </c>
      <c r="D12" s="80">
        <v>10385.450000000001</v>
      </c>
      <c r="E12" s="78">
        <v>825</v>
      </c>
      <c r="F12" s="80">
        <v>32180.98</v>
      </c>
      <c r="G12" s="78">
        <v>0</v>
      </c>
      <c r="H12" s="80">
        <v>33232.9</v>
      </c>
      <c r="I12" s="78">
        <v>1440</v>
      </c>
      <c r="J12" s="80">
        <v>75799.33</v>
      </c>
      <c r="K12" s="78">
        <v>840</v>
      </c>
      <c r="L12" s="80">
        <v>3634.26</v>
      </c>
      <c r="M12" s="78">
        <v>993</v>
      </c>
      <c r="N12" s="80">
        <v>9623.06</v>
      </c>
      <c r="O12" s="78">
        <v>0</v>
      </c>
      <c r="P12" s="80">
        <v>1956.42</v>
      </c>
      <c r="Q12" s="78">
        <v>1833</v>
      </c>
      <c r="R12" s="80">
        <v>15213.74</v>
      </c>
      <c r="S12" s="80">
        <f t="shared" si="0"/>
        <v>136.58536585365854</v>
      </c>
      <c r="T12" s="80">
        <f t="shared" si="1"/>
        <v>34.993765315898685</v>
      </c>
      <c r="U12" s="80">
        <f t="shared" si="2"/>
        <v>120.36363636363636</v>
      </c>
      <c r="V12" s="80">
        <f t="shared" si="3"/>
        <v>29.90294266986276</v>
      </c>
      <c r="W12" s="80" t="e">
        <f t="shared" si="4"/>
        <v>#DIV/0!</v>
      </c>
      <c r="X12" s="80">
        <f t="shared" si="5"/>
        <v>5.8869975235384207</v>
      </c>
      <c r="Y12" s="80">
        <f t="shared" si="6"/>
        <v>127.29166666666667</v>
      </c>
      <c r="Z12" s="80">
        <f t="shared" si="7"/>
        <v>20.071074506859095</v>
      </c>
    </row>
    <row r="13" spans="1:26">
      <c r="A13" s="78">
        <v>8</v>
      </c>
      <c r="B13" s="78" t="s">
        <v>22</v>
      </c>
      <c r="C13" s="78">
        <v>0</v>
      </c>
      <c r="D13" s="80">
        <v>53787.86</v>
      </c>
      <c r="E13" s="78">
        <v>0</v>
      </c>
      <c r="F13" s="80">
        <v>38245.25</v>
      </c>
      <c r="G13" s="78">
        <v>0</v>
      </c>
      <c r="H13" s="80">
        <v>37580.050000000003</v>
      </c>
      <c r="I13" s="78">
        <v>0</v>
      </c>
      <c r="J13" s="80">
        <v>129613.16</v>
      </c>
      <c r="K13" s="78">
        <v>0</v>
      </c>
      <c r="L13" s="80">
        <v>28742.27</v>
      </c>
      <c r="M13" s="78">
        <v>0</v>
      </c>
      <c r="N13" s="80">
        <v>24425.96</v>
      </c>
      <c r="O13" s="78">
        <v>0</v>
      </c>
      <c r="P13" s="80">
        <v>10861.04</v>
      </c>
      <c r="Q13" s="78">
        <v>0</v>
      </c>
      <c r="R13" s="80">
        <v>64029.27</v>
      </c>
      <c r="S13" s="80" t="e">
        <f t="shared" si="0"/>
        <v>#DIV/0!</v>
      </c>
      <c r="T13" s="80">
        <f t="shared" si="1"/>
        <v>53.436351622838316</v>
      </c>
      <c r="U13" s="80" t="e">
        <f t="shared" si="2"/>
        <v>#DIV/0!</v>
      </c>
      <c r="V13" s="80">
        <f t="shared" si="3"/>
        <v>63.866650106876008</v>
      </c>
      <c r="W13" s="80" t="e">
        <f t="shared" si="4"/>
        <v>#DIV/0!</v>
      </c>
      <c r="X13" s="80">
        <f t="shared" si="5"/>
        <v>28.901079163013353</v>
      </c>
      <c r="Y13" s="80" t="e">
        <f t="shared" si="6"/>
        <v>#DIV/0!</v>
      </c>
      <c r="Z13" s="80">
        <f t="shared" si="7"/>
        <v>49.400284662452485</v>
      </c>
    </row>
    <row r="14" spans="1:26">
      <c r="A14" s="78">
        <v>9</v>
      </c>
      <c r="B14" s="78" t="s">
        <v>23</v>
      </c>
      <c r="C14" s="78">
        <v>4818447</v>
      </c>
      <c r="D14" s="80">
        <v>3586154.01</v>
      </c>
      <c r="E14" s="78">
        <v>702013</v>
      </c>
      <c r="F14" s="80">
        <v>742014.73</v>
      </c>
      <c r="G14" s="78">
        <v>159533</v>
      </c>
      <c r="H14" s="80">
        <v>382273.31</v>
      </c>
      <c r="I14" s="78">
        <v>5679993</v>
      </c>
      <c r="J14" s="91">
        <v>4710442.05</v>
      </c>
      <c r="K14" s="78">
        <v>298335</v>
      </c>
      <c r="L14" s="80">
        <v>1049106.42</v>
      </c>
      <c r="M14" s="78">
        <v>29480</v>
      </c>
      <c r="N14" s="80">
        <v>339148.02</v>
      </c>
      <c r="O14" s="78">
        <v>6589</v>
      </c>
      <c r="P14" s="80">
        <v>99112.74</v>
      </c>
      <c r="Q14" s="78">
        <v>334404</v>
      </c>
      <c r="R14" s="91">
        <v>1487367.18</v>
      </c>
      <c r="S14" s="80">
        <f t="shared" si="0"/>
        <v>6.1915177234490697</v>
      </c>
      <c r="T14" s="80">
        <f t="shared" si="1"/>
        <v>29.254360439472592</v>
      </c>
      <c r="U14" s="80">
        <f t="shared" si="2"/>
        <v>4.1993524336443908</v>
      </c>
      <c r="V14" s="80">
        <f t="shared" si="3"/>
        <v>45.706372971868099</v>
      </c>
      <c r="W14" s="80">
        <f t="shared" si="4"/>
        <v>4.1301799627663245</v>
      </c>
      <c r="X14" s="80">
        <f t="shared" si="5"/>
        <v>25.927193295289175</v>
      </c>
      <c r="Y14" s="80">
        <f t="shared" si="6"/>
        <v>5.8874016217977738</v>
      </c>
      <c r="Z14" s="80">
        <f t="shared" si="7"/>
        <v>31.575957504880037</v>
      </c>
    </row>
    <row r="15" spans="1:26">
      <c r="A15" s="78">
        <v>10</v>
      </c>
      <c r="B15" s="78" t="s">
        <v>24</v>
      </c>
      <c r="C15" s="78">
        <v>3830675</v>
      </c>
      <c r="D15" s="80">
        <v>3631422.27</v>
      </c>
      <c r="E15" s="78">
        <v>890362</v>
      </c>
      <c r="F15" s="80">
        <v>1348702.34</v>
      </c>
      <c r="G15" s="78">
        <v>250027</v>
      </c>
      <c r="H15" s="80">
        <v>665752.87</v>
      </c>
      <c r="I15" s="78">
        <v>4971064</v>
      </c>
      <c r="J15" s="91">
        <v>5645877.4800000004</v>
      </c>
      <c r="K15" s="78">
        <v>246758</v>
      </c>
      <c r="L15" s="80">
        <v>1236301.26</v>
      </c>
      <c r="M15" s="78">
        <v>56584</v>
      </c>
      <c r="N15" s="80">
        <v>501572.08</v>
      </c>
      <c r="O15" s="78">
        <v>19701</v>
      </c>
      <c r="P15" s="80">
        <v>170229.19</v>
      </c>
      <c r="Q15" s="78">
        <v>323043</v>
      </c>
      <c r="R15" s="91">
        <v>1908102.53</v>
      </c>
      <c r="S15" s="80">
        <f t="shared" si="0"/>
        <v>6.4416323493901206</v>
      </c>
      <c r="T15" s="80">
        <f t="shared" si="1"/>
        <v>34.044546959282705</v>
      </c>
      <c r="U15" s="80">
        <f t="shared" si="2"/>
        <v>6.3551678980010378</v>
      </c>
      <c r="V15" s="80">
        <f t="shared" si="3"/>
        <v>37.189234801802151</v>
      </c>
      <c r="W15" s="80">
        <f t="shared" si="4"/>
        <v>7.8795490087070599</v>
      </c>
      <c r="X15" s="80">
        <f t="shared" si="5"/>
        <v>25.569426384898648</v>
      </c>
      <c r="Y15" s="80">
        <f t="shared" si="6"/>
        <v>6.498467933625478</v>
      </c>
      <c r="Z15" s="80">
        <f t="shared" si="7"/>
        <v>33.796385712571286</v>
      </c>
    </row>
    <row r="16" spans="1:26" s="92" customFormat="1">
      <c r="A16" s="90">
        <v>11</v>
      </c>
      <c r="B16" s="90" t="s">
        <v>25</v>
      </c>
      <c r="C16" s="90">
        <v>0</v>
      </c>
      <c r="D16" s="91">
        <v>977906.88</v>
      </c>
      <c r="E16" s="90">
        <v>0</v>
      </c>
      <c r="F16" s="91">
        <v>240302.21</v>
      </c>
      <c r="G16" s="90">
        <v>0</v>
      </c>
      <c r="H16" s="91">
        <v>204230.86</v>
      </c>
      <c r="I16" s="90">
        <v>0</v>
      </c>
      <c r="J16" s="91">
        <v>1422439.95</v>
      </c>
      <c r="K16" s="90">
        <v>0</v>
      </c>
      <c r="L16" s="91">
        <v>362524.91</v>
      </c>
      <c r="M16" s="90">
        <v>0</v>
      </c>
      <c r="N16" s="91">
        <v>80321.320000000007</v>
      </c>
      <c r="O16" s="90">
        <v>0</v>
      </c>
      <c r="P16" s="91">
        <v>62854.89</v>
      </c>
      <c r="Q16" s="90">
        <v>0</v>
      </c>
      <c r="R16" s="91">
        <v>505701.12</v>
      </c>
      <c r="S16" s="91" t="e">
        <f t="shared" si="0"/>
        <v>#DIV/0!</v>
      </c>
      <c r="T16" s="91">
        <f t="shared" si="1"/>
        <v>37.0715164617719</v>
      </c>
      <c r="U16" s="91" t="e">
        <f t="shared" si="2"/>
        <v>#DIV/0!</v>
      </c>
      <c r="V16" s="91">
        <f t="shared" si="3"/>
        <v>33.425127467616718</v>
      </c>
      <c r="W16" s="91" t="e">
        <f t="shared" si="4"/>
        <v>#DIV/0!</v>
      </c>
      <c r="X16" s="91">
        <f t="shared" si="5"/>
        <v>30.776391971321083</v>
      </c>
      <c r="Y16" s="91" t="e">
        <f t="shared" si="6"/>
        <v>#DIV/0!</v>
      </c>
      <c r="Z16" s="91">
        <f t="shared" si="7"/>
        <v>35.551667400792567</v>
      </c>
    </row>
    <row r="17" spans="1:26">
      <c r="A17" s="78">
        <v>12</v>
      </c>
      <c r="B17" s="78" t="s">
        <v>26</v>
      </c>
      <c r="C17" s="78">
        <v>0</v>
      </c>
      <c r="D17" s="80">
        <v>100342.58</v>
      </c>
      <c r="E17" s="78">
        <v>0</v>
      </c>
      <c r="F17" s="80">
        <v>129139.66</v>
      </c>
      <c r="G17" s="78">
        <v>0</v>
      </c>
      <c r="H17" s="80">
        <v>98260.76</v>
      </c>
      <c r="I17" s="78">
        <v>0</v>
      </c>
      <c r="J17" s="80">
        <v>327743</v>
      </c>
      <c r="K17" s="78">
        <v>0</v>
      </c>
      <c r="L17" s="80">
        <v>25070.63</v>
      </c>
      <c r="M17" s="78">
        <v>0</v>
      </c>
      <c r="N17" s="80">
        <v>98446.99</v>
      </c>
      <c r="O17" s="78">
        <v>0</v>
      </c>
      <c r="P17" s="80">
        <v>20110.68</v>
      </c>
      <c r="Q17" s="78">
        <v>0</v>
      </c>
      <c r="R17" s="80">
        <v>143628.29999999999</v>
      </c>
      <c r="S17" s="80" t="e">
        <f t="shared" si="0"/>
        <v>#DIV/0!</v>
      </c>
      <c r="T17" s="80">
        <f t="shared" si="1"/>
        <v>24.985036262770997</v>
      </c>
      <c r="U17" s="80" t="e">
        <f t="shared" si="2"/>
        <v>#DIV/0!</v>
      </c>
      <c r="V17" s="80">
        <f t="shared" si="3"/>
        <v>76.232963599253708</v>
      </c>
      <c r="W17" s="80" t="e">
        <f t="shared" si="4"/>
        <v>#DIV/0!</v>
      </c>
      <c r="X17" s="80">
        <f t="shared" si="5"/>
        <v>20.466644060151783</v>
      </c>
      <c r="Y17" s="80" t="e">
        <f t="shared" si="6"/>
        <v>#DIV/0!</v>
      </c>
      <c r="Z17" s="80">
        <f t="shared" si="7"/>
        <v>43.8234531324849</v>
      </c>
    </row>
    <row r="18" spans="1:26">
      <c r="A18" s="79"/>
      <c r="B18" s="79" t="s">
        <v>27</v>
      </c>
      <c r="C18" s="79">
        <f t="shared" ref="C18:R18" si="8">SUM(C6:C17)</f>
        <v>9316032</v>
      </c>
      <c r="D18" s="81">
        <f t="shared" si="8"/>
        <v>8922381.3600000013</v>
      </c>
      <c r="E18" s="79">
        <f t="shared" si="8"/>
        <v>2064634</v>
      </c>
      <c r="F18" s="81">
        <f t="shared" si="8"/>
        <v>3073352.1</v>
      </c>
      <c r="G18" s="79">
        <f t="shared" si="8"/>
        <v>514075</v>
      </c>
      <c r="H18" s="81">
        <f t="shared" si="8"/>
        <v>1664841.5799999998</v>
      </c>
      <c r="I18" s="79">
        <f t="shared" si="8"/>
        <v>11894741</v>
      </c>
      <c r="J18" s="81">
        <f t="shared" si="8"/>
        <v>13660575.039999999</v>
      </c>
      <c r="K18" s="79">
        <f t="shared" si="8"/>
        <v>573029</v>
      </c>
      <c r="L18" s="81">
        <f t="shared" si="8"/>
        <v>2965005.42</v>
      </c>
      <c r="M18" s="79">
        <f t="shared" si="8"/>
        <v>127205</v>
      </c>
      <c r="N18" s="81">
        <f t="shared" si="8"/>
        <v>1344468.4600000002</v>
      </c>
      <c r="O18" s="79">
        <f t="shared" si="8"/>
        <v>48658</v>
      </c>
      <c r="P18" s="81">
        <f t="shared" si="8"/>
        <v>450788.23</v>
      </c>
      <c r="Q18" s="79">
        <f t="shared" si="8"/>
        <v>748892</v>
      </c>
      <c r="R18" s="81">
        <f t="shared" si="8"/>
        <v>4760262.1100000003</v>
      </c>
      <c r="S18" s="81">
        <f t="shared" si="0"/>
        <v>6.1509986225895315</v>
      </c>
      <c r="T18" s="81">
        <f t="shared" si="1"/>
        <v>33.231099415817837</v>
      </c>
      <c r="U18" s="81">
        <f t="shared" si="2"/>
        <v>6.1611404248888668</v>
      </c>
      <c r="V18" s="81">
        <f t="shared" si="3"/>
        <v>43.745995130203276</v>
      </c>
      <c r="W18" s="81">
        <f t="shared" si="4"/>
        <v>9.4651558624714287</v>
      </c>
      <c r="X18" s="81">
        <f t="shared" si="5"/>
        <v>27.076944462187207</v>
      </c>
      <c r="Y18" s="81">
        <f t="shared" si="6"/>
        <v>6.295992489453953</v>
      </c>
      <c r="Z18" s="81">
        <f t="shared" si="7"/>
        <v>34.846718356008537</v>
      </c>
    </row>
    <row r="19" spans="1:26">
      <c r="A19" s="78">
        <v>13</v>
      </c>
      <c r="B19" s="78" t="s">
        <v>28</v>
      </c>
      <c r="C19" s="78">
        <v>65593</v>
      </c>
      <c r="D19" s="80">
        <v>41129.39</v>
      </c>
      <c r="E19" s="78">
        <v>121323</v>
      </c>
      <c r="F19" s="80">
        <v>116935.21</v>
      </c>
      <c r="G19" s="78">
        <v>14922</v>
      </c>
      <c r="H19" s="80">
        <v>70126.92</v>
      </c>
      <c r="I19" s="78">
        <v>201838</v>
      </c>
      <c r="J19" s="80">
        <v>228191.52</v>
      </c>
      <c r="K19" s="78">
        <v>10869</v>
      </c>
      <c r="L19" s="80">
        <v>28018.89</v>
      </c>
      <c r="M19" s="78">
        <v>26134</v>
      </c>
      <c r="N19" s="80">
        <v>87836.79</v>
      </c>
      <c r="O19" s="78">
        <v>4043</v>
      </c>
      <c r="P19" s="80">
        <v>9607.89</v>
      </c>
      <c r="Q19" s="78">
        <v>41046</v>
      </c>
      <c r="R19" s="80">
        <v>125463.57</v>
      </c>
      <c r="S19" s="80">
        <f t="shared" si="0"/>
        <v>16.570365740246672</v>
      </c>
      <c r="T19" s="80">
        <f t="shared" si="1"/>
        <v>68.123767456799143</v>
      </c>
      <c r="U19" s="80">
        <f t="shared" si="2"/>
        <v>21.540845511568293</v>
      </c>
      <c r="V19" s="80">
        <f t="shared" si="3"/>
        <v>75.115775650464883</v>
      </c>
      <c r="W19" s="80">
        <f t="shared" si="4"/>
        <v>27.094223294464548</v>
      </c>
      <c r="X19" s="80">
        <f t="shared" si="5"/>
        <v>13.700715787888587</v>
      </c>
      <c r="Y19" s="80">
        <f t="shared" si="6"/>
        <v>20.336111138635935</v>
      </c>
      <c r="Z19" s="80">
        <f t="shared" si="7"/>
        <v>54.981696953506429</v>
      </c>
    </row>
    <row r="20" spans="1:26">
      <c r="A20" s="78">
        <v>14</v>
      </c>
      <c r="B20" s="78" t="s">
        <v>29</v>
      </c>
      <c r="C20" s="78">
        <v>0</v>
      </c>
      <c r="D20" s="80">
        <v>617.65</v>
      </c>
      <c r="E20" s="78">
        <v>0</v>
      </c>
      <c r="F20" s="80">
        <v>104247.21</v>
      </c>
      <c r="G20" s="78">
        <v>0</v>
      </c>
      <c r="H20" s="80">
        <v>110815.62</v>
      </c>
      <c r="I20" s="78">
        <v>0</v>
      </c>
      <c r="J20" s="80">
        <v>215680.48</v>
      </c>
      <c r="K20" s="78">
        <v>0</v>
      </c>
      <c r="L20" s="80">
        <v>696.32</v>
      </c>
      <c r="M20" s="78">
        <v>0</v>
      </c>
      <c r="N20" s="80">
        <v>416.32</v>
      </c>
      <c r="O20" s="78">
        <v>0</v>
      </c>
      <c r="P20" s="80">
        <v>194.35</v>
      </c>
      <c r="Q20" s="78">
        <v>0</v>
      </c>
      <c r="R20" s="80">
        <v>1306.99</v>
      </c>
      <c r="S20" s="80" t="e">
        <f t="shared" si="0"/>
        <v>#DIV/0!</v>
      </c>
      <c r="T20" s="80">
        <f t="shared" si="1"/>
        <v>112.73698696672874</v>
      </c>
      <c r="U20" s="80" t="e">
        <f t="shared" si="2"/>
        <v>#DIV/0!</v>
      </c>
      <c r="V20" s="80">
        <f t="shared" si="3"/>
        <v>0.39935840968789471</v>
      </c>
      <c r="W20" s="80" t="e">
        <f t="shared" si="4"/>
        <v>#DIV/0!</v>
      </c>
      <c r="X20" s="80">
        <f t="shared" si="5"/>
        <v>0.17538141283692676</v>
      </c>
      <c r="Y20" s="80" t="e">
        <f t="shared" si="6"/>
        <v>#DIV/0!</v>
      </c>
      <c r="Z20" s="80">
        <f t="shared" si="7"/>
        <v>0.60598437095466395</v>
      </c>
    </row>
    <row r="21" spans="1:26">
      <c r="A21" s="78">
        <v>15</v>
      </c>
      <c r="B21" s="78" t="s">
        <v>30</v>
      </c>
      <c r="C21" s="78">
        <v>0</v>
      </c>
      <c r="D21" s="80">
        <v>0</v>
      </c>
      <c r="E21" s="78">
        <v>2170</v>
      </c>
      <c r="F21" s="80">
        <v>21313.22</v>
      </c>
      <c r="G21" s="78">
        <v>0</v>
      </c>
      <c r="H21" s="80">
        <v>0</v>
      </c>
      <c r="I21" s="78">
        <v>2170</v>
      </c>
      <c r="J21" s="80">
        <v>21313.22</v>
      </c>
      <c r="K21" s="78">
        <v>0</v>
      </c>
      <c r="L21" s="80">
        <v>0</v>
      </c>
      <c r="M21" s="78">
        <v>292</v>
      </c>
      <c r="N21" s="80">
        <v>885.7</v>
      </c>
      <c r="O21" s="78">
        <v>0</v>
      </c>
      <c r="P21" s="80">
        <v>0</v>
      </c>
      <c r="Q21" s="78">
        <v>292</v>
      </c>
      <c r="R21" s="80">
        <v>885.7</v>
      </c>
      <c r="S21" s="80" t="e">
        <f t="shared" si="0"/>
        <v>#DIV/0!</v>
      </c>
      <c r="T21" s="80" t="e">
        <f t="shared" si="1"/>
        <v>#DIV/0!</v>
      </c>
      <c r="U21" s="80">
        <f t="shared" si="2"/>
        <v>13.456221198156681</v>
      </c>
      <c r="V21" s="80">
        <f t="shared" si="3"/>
        <v>4.1556367362604059</v>
      </c>
      <c r="W21" s="80" t="e">
        <f t="shared" si="4"/>
        <v>#DIV/0!</v>
      </c>
      <c r="X21" s="80" t="e">
        <f t="shared" si="5"/>
        <v>#DIV/0!</v>
      </c>
      <c r="Y21" s="80">
        <f t="shared" si="6"/>
        <v>13.456221198156681</v>
      </c>
      <c r="Z21" s="80">
        <f t="shared" si="7"/>
        <v>4.1556367362604059</v>
      </c>
    </row>
    <row r="22" spans="1:26">
      <c r="A22" s="78">
        <v>16</v>
      </c>
      <c r="B22" s="78" t="s">
        <v>31</v>
      </c>
      <c r="C22" s="78">
        <v>420663</v>
      </c>
      <c r="D22" s="80">
        <v>484346.93</v>
      </c>
      <c r="E22" s="78">
        <v>246391</v>
      </c>
      <c r="F22" s="80">
        <v>397607.63</v>
      </c>
      <c r="G22" s="78">
        <v>35472</v>
      </c>
      <c r="H22" s="80">
        <v>116508.83</v>
      </c>
      <c r="I22" s="78">
        <v>702526</v>
      </c>
      <c r="J22" s="80">
        <v>998463.39</v>
      </c>
      <c r="K22" s="78">
        <v>134031</v>
      </c>
      <c r="L22" s="80">
        <v>361490.12</v>
      </c>
      <c r="M22" s="78">
        <v>101049</v>
      </c>
      <c r="N22" s="80">
        <v>387774.16</v>
      </c>
      <c r="O22" s="78">
        <v>14794</v>
      </c>
      <c r="P22" s="80">
        <v>41898.19</v>
      </c>
      <c r="Q22" s="78">
        <v>249874</v>
      </c>
      <c r="R22" s="80">
        <v>791162.47</v>
      </c>
      <c r="S22" s="80">
        <f t="shared" si="0"/>
        <v>31.86184665634962</v>
      </c>
      <c r="T22" s="80">
        <f t="shared" si="1"/>
        <v>74.634543466601514</v>
      </c>
      <c r="U22" s="80">
        <f t="shared" si="2"/>
        <v>41.011644094143051</v>
      </c>
      <c r="V22" s="80">
        <f t="shared" si="3"/>
        <v>97.526840719832251</v>
      </c>
      <c r="W22" s="80">
        <f t="shared" si="4"/>
        <v>41.706134415877308</v>
      </c>
      <c r="X22" s="80">
        <f t="shared" si="5"/>
        <v>35.961385931006262</v>
      </c>
      <c r="Y22" s="80">
        <f t="shared" si="6"/>
        <v>35.567936275668089</v>
      </c>
      <c r="Z22" s="80">
        <f t="shared" si="7"/>
        <v>79.238004910725863</v>
      </c>
    </row>
    <row r="23" spans="1:26">
      <c r="A23" s="78">
        <v>17</v>
      </c>
      <c r="B23" s="78" t="s">
        <v>32</v>
      </c>
      <c r="C23" s="78">
        <v>72946</v>
      </c>
      <c r="D23" s="80">
        <v>151114.72</v>
      </c>
      <c r="E23" s="78">
        <v>167054</v>
      </c>
      <c r="F23" s="80">
        <v>263838.05</v>
      </c>
      <c r="G23" s="78">
        <v>136089</v>
      </c>
      <c r="H23" s="80">
        <v>162148.1</v>
      </c>
      <c r="I23" s="78">
        <v>376089</v>
      </c>
      <c r="J23" s="80">
        <v>577100.87</v>
      </c>
      <c r="K23" s="78">
        <v>32784</v>
      </c>
      <c r="L23" s="80">
        <v>74384.13</v>
      </c>
      <c r="M23" s="78">
        <v>88804</v>
      </c>
      <c r="N23" s="80">
        <v>149021.1</v>
      </c>
      <c r="O23" s="78">
        <v>45351</v>
      </c>
      <c r="P23" s="80">
        <v>99628.04</v>
      </c>
      <c r="Q23" s="78">
        <v>166939</v>
      </c>
      <c r="R23" s="80">
        <v>323033.27</v>
      </c>
      <c r="S23" s="80">
        <f t="shared" si="0"/>
        <v>44.942834425465414</v>
      </c>
      <c r="T23" s="80">
        <f t="shared" si="1"/>
        <v>49.223616335986328</v>
      </c>
      <c r="U23" s="80">
        <f t="shared" si="2"/>
        <v>53.158858812120634</v>
      </c>
      <c r="V23" s="80">
        <f t="shared" si="3"/>
        <v>56.482035096908888</v>
      </c>
      <c r="W23" s="80">
        <f t="shared" si="4"/>
        <v>33.324515574366778</v>
      </c>
      <c r="X23" s="80">
        <f t="shared" si="5"/>
        <v>61.442619432481784</v>
      </c>
      <c r="Y23" s="80">
        <f t="shared" si="6"/>
        <v>44.388163440036799</v>
      </c>
      <c r="Z23" s="80">
        <f t="shared" si="7"/>
        <v>55.97518333320135</v>
      </c>
    </row>
    <row r="24" spans="1:26">
      <c r="A24" s="78">
        <v>18</v>
      </c>
      <c r="B24" s="78" t="s">
        <v>33</v>
      </c>
      <c r="C24" s="78">
        <v>30312</v>
      </c>
      <c r="D24" s="80">
        <v>16033.78</v>
      </c>
      <c r="E24" s="78">
        <v>80124</v>
      </c>
      <c r="F24" s="80">
        <v>56431.95</v>
      </c>
      <c r="G24" s="78">
        <v>7026</v>
      </c>
      <c r="H24" s="80">
        <v>9415.65</v>
      </c>
      <c r="I24" s="78">
        <v>117462</v>
      </c>
      <c r="J24" s="80">
        <v>81881.38</v>
      </c>
      <c r="K24" s="78">
        <v>1372</v>
      </c>
      <c r="L24" s="80">
        <v>5568.16</v>
      </c>
      <c r="M24" s="78">
        <v>3593</v>
      </c>
      <c r="N24" s="80">
        <v>21863.84</v>
      </c>
      <c r="O24" s="78">
        <v>305</v>
      </c>
      <c r="P24" s="80">
        <v>2301.87</v>
      </c>
      <c r="Q24" s="78">
        <v>5270</v>
      </c>
      <c r="R24" s="80">
        <v>29733.87</v>
      </c>
      <c r="S24" s="80">
        <f t="shared" si="0"/>
        <v>4.5262602269728163</v>
      </c>
      <c r="T24" s="80">
        <f t="shared" si="1"/>
        <v>34.72768118310217</v>
      </c>
      <c r="U24" s="80">
        <f t="shared" si="2"/>
        <v>4.4842993360291548</v>
      </c>
      <c r="V24" s="80">
        <f t="shared" si="3"/>
        <v>38.743725850338329</v>
      </c>
      <c r="W24" s="80">
        <f t="shared" si="4"/>
        <v>4.3410190720182182</v>
      </c>
      <c r="X24" s="80">
        <f t="shared" si="5"/>
        <v>24.447276608625003</v>
      </c>
      <c r="Y24" s="80">
        <f t="shared" si="6"/>
        <v>4.4865573547189728</v>
      </c>
      <c r="Z24" s="80">
        <f t="shared" si="7"/>
        <v>36.31334743014834</v>
      </c>
    </row>
    <row r="25" spans="1:26">
      <c r="A25" s="78">
        <v>19</v>
      </c>
      <c r="B25" s="78" t="s">
        <v>34</v>
      </c>
      <c r="C25" s="78">
        <v>0</v>
      </c>
      <c r="D25" s="80">
        <v>0</v>
      </c>
      <c r="E25" s="78">
        <v>4018</v>
      </c>
      <c r="F25" s="80">
        <v>6707.59</v>
      </c>
      <c r="G25" s="78">
        <v>4722</v>
      </c>
      <c r="H25" s="80">
        <v>97650.53</v>
      </c>
      <c r="I25" s="78">
        <v>8740</v>
      </c>
      <c r="J25" s="80">
        <v>104358.12</v>
      </c>
      <c r="K25" s="78">
        <v>0</v>
      </c>
      <c r="L25" s="80">
        <v>0</v>
      </c>
      <c r="M25" s="78">
        <v>118</v>
      </c>
      <c r="N25" s="80">
        <v>480.46</v>
      </c>
      <c r="O25" s="78">
        <v>5373</v>
      </c>
      <c r="P25" s="80">
        <v>4713.4799999999996</v>
      </c>
      <c r="Q25" s="78">
        <v>5491</v>
      </c>
      <c r="R25" s="80">
        <v>5193.9399999999996</v>
      </c>
      <c r="S25" s="80" t="e">
        <f t="shared" si="0"/>
        <v>#DIV/0!</v>
      </c>
      <c r="T25" s="80" t="e">
        <f t="shared" si="1"/>
        <v>#DIV/0!</v>
      </c>
      <c r="U25" s="80">
        <f t="shared" si="2"/>
        <v>2.9367844698855152</v>
      </c>
      <c r="V25" s="80">
        <f t="shared" si="3"/>
        <v>7.1629303520340386</v>
      </c>
      <c r="W25" s="80">
        <f t="shared" si="4"/>
        <v>113.78653113087675</v>
      </c>
      <c r="X25" s="80">
        <f t="shared" si="5"/>
        <v>4.8268862442426066</v>
      </c>
      <c r="Y25" s="80">
        <f t="shared" si="6"/>
        <v>62.826086956521742</v>
      </c>
      <c r="Z25" s="80">
        <f t="shared" si="7"/>
        <v>4.977034848845495</v>
      </c>
    </row>
    <row r="26" spans="1:26">
      <c r="A26" s="78">
        <v>20</v>
      </c>
      <c r="B26" s="78" t="s">
        <v>35</v>
      </c>
      <c r="C26" s="78">
        <v>20904</v>
      </c>
      <c r="D26" s="80">
        <v>21764.13</v>
      </c>
      <c r="E26" s="78">
        <v>80007</v>
      </c>
      <c r="F26" s="80">
        <v>95371.56</v>
      </c>
      <c r="G26" s="78">
        <v>8953</v>
      </c>
      <c r="H26" s="80">
        <v>40317.74</v>
      </c>
      <c r="I26" s="78">
        <v>109864</v>
      </c>
      <c r="J26" s="80">
        <v>157453.43</v>
      </c>
      <c r="K26" s="78">
        <v>10758</v>
      </c>
      <c r="L26" s="80">
        <v>14125.6</v>
      </c>
      <c r="M26" s="78">
        <v>8335</v>
      </c>
      <c r="N26" s="80">
        <v>38533.74</v>
      </c>
      <c r="O26" s="78">
        <v>1786</v>
      </c>
      <c r="P26" s="80">
        <v>12967.19</v>
      </c>
      <c r="Q26" s="78">
        <v>20879</v>
      </c>
      <c r="R26" s="80">
        <v>65626.53</v>
      </c>
      <c r="S26" s="80">
        <f t="shared" si="0"/>
        <v>51.463834672789901</v>
      </c>
      <c r="T26" s="80">
        <f t="shared" si="1"/>
        <v>64.903122706949461</v>
      </c>
      <c r="U26" s="80">
        <f t="shared" si="2"/>
        <v>10.417838439136576</v>
      </c>
      <c r="V26" s="80">
        <f t="shared" si="3"/>
        <v>40.403805914467583</v>
      </c>
      <c r="W26" s="80">
        <f t="shared" si="4"/>
        <v>19.948620574109238</v>
      </c>
      <c r="X26" s="80">
        <f t="shared" si="5"/>
        <v>32.162492242868773</v>
      </c>
      <c r="Y26" s="80">
        <f t="shared" si="6"/>
        <v>19.004405446734143</v>
      </c>
      <c r="Z26" s="80">
        <f t="shared" si="7"/>
        <v>41.679962132295245</v>
      </c>
    </row>
    <row r="27" spans="1:26">
      <c r="A27" s="78">
        <v>21</v>
      </c>
      <c r="B27" s="78" t="s">
        <v>36</v>
      </c>
      <c r="C27" s="78">
        <v>0</v>
      </c>
      <c r="D27" s="80">
        <v>0</v>
      </c>
      <c r="E27" s="78">
        <v>0</v>
      </c>
      <c r="F27" s="80">
        <v>15507.12</v>
      </c>
      <c r="G27" s="78">
        <v>0</v>
      </c>
      <c r="H27" s="80">
        <v>23511.74</v>
      </c>
      <c r="I27" s="78">
        <v>0</v>
      </c>
      <c r="J27" s="80">
        <v>39018.86</v>
      </c>
      <c r="K27" s="78">
        <v>0</v>
      </c>
      <c r="L27" s="80">
        <v>0</v>
      </c>
      <c r="M27" s="78">
        <v>0</v>
      </c>
      <c r="N27" s="80">
        <v>7923</v>
      </c>
      <c r="O27" s="78">
        <v>0</v>
      </c>
      <c r="P27" s="80">
        <v>6394.1</v>
      </c>
      <c r="Q27" s="78">
        <v>0</v>
      </c>
      <c r="R27" s="80">
        <v>14317.1</v>
      </c>
      <c r="S27" s="80" t="e">
        <f t="shared" si="0"/>
        <v>#DIV/0!</v>
      </c>
      <c r="T27" s="80" t="e">
        <f t="shared" si="1"/>
        <v>#DIV/0!</v>
      </c>
      <c r="U27" s="80" t="e">
        <f t="shared" si="2"/>
        <v>#DIV/0!</v>
      </c>
      <c r="V27" s="80">
        <f t="shared" si="3"/>
        <v>51.092659371953012</v>
      </c>
      <c r="W27" s="80" t="e">
        <f t="shared" si="4"/>
        <v>#DIV/0!</v>
      </c>
      <c r="X27" s="80">
        <f t="shared" si="5"/>
        <v>27.195350067668322</v>
      </c>
      <c r="Y27" s="80" t="e">
        <f t="shared" si="6"/>
        <v>#DIV/0!</v>
      </c>
      <c r="Z27" s="80">
        <f t="shared" si="7"/>
        <v>36.692768573966539</v>
      </c>
    </row>
    <row r="28" spans="1:26">
      <c r="A28" s="78">
        <v>22</v>
      </c>
      <c r="B28" s="78" t="s">
        <v>37</v>
      </c>
      <c r="C28" s="78">
        <v>0</v>
      </c>
      <c r="D28" s="80">
        <v>6157.2</v>
      </c>
      <c r="E28" s="78">
        <v>0</v>
      </c>
      <c r="F28" s="80">
        <v>5387.76</v>
      </c>
      <c r="G28" s="78">
        <v>0</v>
      </c>
      <c r="H28" s="80">
        <v>5326.29</v>
      </c>
      <c r="I28" s="78">
        <v>0</v>
      </c>
      <c r="J28" s="80">
        <v>16871.25</v>
      </c>
      <c r="K28" s="78">
        <v>0</v>
      </c>
      <c r="L28" s="80">
        <v>2730.74</v>
      </c>
      <c r="M28" s="78">
        <v>0</v>
      </c>
      <c r="N28" s="80">
        <v>11141.49</v>
      </c>
      <c r="O28" s="78">
        <v>0</v>
      </c>
      <c r="P28" s="80">
        <v>4116.3500000000004</v>
      </c>
      <c r="Q28" s="78">
        <v>0</v>
      </c>
      <c r="R28" s="80">
        <v>17988.580000000002</v>
      </c>
      <c r="S28" s="80" t="e">
        <f t="shared" si="0"/>
        <v>#DIV/0!</v>
      </c>
      <c r="T28" s="80">
        <f t="shared" si="1"/>
        <v>44.350354057038913</v>
      </c>
      <c r="U28" s="80" t="e">
        <f t="shared" si="2"/>
        <v>#DIV/0!</v>
      </c>
      <c r="V28" s="80">
        <f t="shared" si="3"/>
        <v>206.79261882489195</v>
      </c>
      <c r="W28" s="80" t="e">
        <f t="shared" si="4"/>
        <v>#DIV/0!</v>
      </c>
      <c r="X28" s="80">
        <f t="shared" si="5"/>
        <v>77.283625187513266</v>
      </c>
      <c r="Y28" s="80" t="e">
        <f t="shared" si="6"/>
        <v>#DIV/0!</v>
      </c>
      <c r="Z28" s="80">
        <f t="shared" si="7"/>
        <v>106.62268652293103</v>
      </c>
    </row>
    <row r="29" spans="1:26">
      <c r="A29" s="78">
        <v>23</v>
      </c>
      <c r="B29" s="78" t="s">
        <v>38</v>
      </c>
      <c r="C29" s="78">
        <v>0</v>
      </c>
      <c r="D29" s="80">
        <v>0</v>
      </c>
      <c r="E29" s="78">
        <v>3160</v>
      </c>
      <c r="F29" s="80">
        <v>17603.53</v>
      </c>
      <c r="G29" s="78">
        <v>2710</v>
      </c>
      <c r="H29" s="80">
        <v>193159.4</v>
      </c>
      <c r="I29" s="78">
        <v>5870</v>
      </c>
      <c r="J29" s="80">
        <v>210762.93</v>
      </c>
      <c r="K29" s="78">
        <v>0</v>
      </c>
      <c r="L29" s="80">
        <v>0</v>
      </c>
      <c r="M29" s="78">
        <v>36</v>
      </c>
      <c r="N29" s="80">
        <v>50.88</v>
      </c>
      <c r="O29" s="78">
        <v>3</v>
      </c>
      <c r="P29" s="80">
        <v>5.34</v>
      </c>
      <c r="Q29" s="78">
        <v>39</v>
      </c>
      <c r="R29" s="80">
        <v>56.22</v>
      </c>
      <c r="S29" s="80" t="e">
        <f t="shared" si="0"/>
        <v>#DIV/0!</v>
      </c>
      <c r="T29" s="80" t="e">
        <f t="shared" si="1"/>
        <v>#DIV/0!</v>
      </c>
      <c r="U29" s="80">
        <f t="shared" si="2"/>
        <v>1.139240506329114</v>
      </c>
      <c r="V29" s="80">
        <f t="shared" si="3"/>
        <v>0.28903293827999271</v>
      </c>
      <c r="W29" s="80">
        <f t="shared" si="4"/>
        <v>0.11070110701107011</v>
      </c>
      <c r="X29" s="80">
        <f t="shared" si="5"/>
        <v>2.7645561127234812E-3</v>
      </c>
      <c r="Y29" s="80">
        <f t="shared" si="6"/>
        <v>0.66439522998296419</v>
      </c>
      <c r="Z29" s="80">
        <f t="shared" si="7"/>
        <v>2.6674520040122805E-2</v>
      </c>
    </row>
    <row r="30" spans="1:26">
      <c r="A30" s="78">
        <v>24</v>
      </c>
      <c r="B30" s="78" t="s">
        <v>39</v>
      </c>
      <c r="C30" s="78">
        <v>0</v>
      </c>
      <c r="D30" s="80">
        <v>0</v>
      </c>
      <c r="E30" s="78">
        <v>0</v>
      </c>
      <c r="F30" s="80">
        <v>0</v>
      </c>
      <c r="G30" s="78">
        <v>1370</v>
      </c>
      <c r="H30" s="80">
        <v>10975.34</v>
      </c>
      <c r="I30" s="78">
        <v>1370</v>
      </c>
      <c r="J30" s="80">
        <v>10975.34</v>
      </c>
      <c r="K30" s="78">
        <v>0</v>
      </c>
      <c r="L30" s="80">
        <v>0</v>
      </c>
      <c r="M30" s="78">
        <v>0</v>
      </c>
      <c r="N30" s="80">
        <v>0</v>
      </c>
      <c r="O30" s="78">
        <v>377</v>
      </c>
      <c r="P30" s="80">
        <v>822.89</v>
      </c>
      <c r="Q30" s="78">
        <v>377</v>
      </c>
      <c r="R30" s="80">
        <v>822.89</v>
      </c>
      <c r="S30" s="80" t="e">
        <f t="shared" si="0"/>
        <v>#DIV/0!</v>
      </c>
      <c r="T30" s="80" t="e">
        <f t="shared" si="1"/>
        <v>#DIV/0!</v>
      </c>
      <c r="U30" s="80" t="e">
        <f t="shared" si="2"/>
        <v>#DIV/0!</v>
      </c>
      <c r="V30" s="80" t="e">
        <f t="shared" si="3"/>
        <v>#DIV/0!</v>
      </c>
      <c r="W30" s="80">
        <f t="shared" si="4"/>
        <v>27.518248175182482</v>
      </c>
      <c r="X30" s="80">
        <f t="shared" si="5"/>
        <v>7.4976264972201321</v>
      </c>
      <c r="Y30" s="80">
        <f t="shared" si="6"/>
        <v>27.518248175182482</v>
      </c>
      <c r="Z30" s="80">
        <f t="shared" si="7"/>
        <v>7.4976264972201321</v>
      </c>
    </row>
    <row r="31" spans="1:26">
      <c r="A31" s="78">
        <v>25</v>
      </c>
      <c r="B31" s="78" t="s">
        <v>40</v>
      </c>
      <c r="C31" s="78">
        <v>7114</v>
      </c>
      <c r="D31" s="80">
        <v>14917.68</v>
      </c>
      <c r="E31" s="78">
        <v>26204</v>
      </c>
      <c r="F31" s="80">
        <v>72969.789999999994</v>
      </c>
      <c r="G31" s="78">
        <v>5848</v>
      </c>
      <c r="H31" s="80">
        <v>16500.939999999999</v>
      </c>
      <c r="I31" s="78">
        <v>39166</v>
      </c>
      <c r="J31" s="80">
        <v>104388.41</v>
      </c>
      <c r="K31" s="78">
        <v>549</v>
      </c>
      <c r="L31" s="80">
        <v>1233.79</v>
      </c>
      <c r="M31" s="78">
        <v>4592</v>
      </c>
      <c r="N31" s="80">
        <v>19827.34</v>
      </c>
      <c r="O31" s="78">
        <v>801</v>
      </c>
      <c r="P31" s="80">
        <v>1544.02</v>
      </c>
      <c r="Q31" s="78">
        <v>5942</v>
      </c>
      <c r="R31" s="80">
        <v>22605.15</v>
      </c>
      <c r="S31" s="80">
        <f t="shared" si="0"/>
        <v>7.7171773966825983</v>
      </c>
      <c r="T31" s="80">
        <f t="shared" si="1"/>
        <v>8.2706560269425271</v>
      </c>
      <c r="U31" s="80">
        <f t="shared" si="2"/>
        <v>17.524042130972369</v>
      </c>
      <c r="V31" s="80">
        <f t="shared" si="3"/>
        <v>27.171984460966659</v>
      </c>
      <c r="W31" s="80">
        <f t="shared" si="4"/>
        <v>13.696990424076608</v>
      </c>
      <c r="X31" s="80">
        <f t="shared" si="5"/>
        <v>9.3571638949053817</v>
      </c>
      <c r="Y31" s="80">
        <f t="shared" si="6"/>
        <v>15.171322065056426</v>
      </c>
      <c r="Z31" s="80">
        <f t="shared" si="7"/>
        <v>21.654846548577567</v>
      </c>
    </row>
    <row r="32" spans="1:26">
      <c r="A32" s="79"/>
      <c r="B32" s="79" t="s">
        <v>41</v>
      </c>
      <c r="C32" s="79">
        <f t="shared" ref="C32:R32" si="9">SUM(C19:C31)</f>
        <v>617532</v>
      </c>
      <c r="D32" s="81">
        <f t="shared" si="9"/>
        <v>736081.48</v>
      </c>
      <c r="E32" s="79">
        <f t="shared" si="9"/>
        <v>730451</v>
      </c>
      <c r="F32" s="81">
        <f t="shared" si="9"/>
        <v>1173920.6200000001</v>
      </c>
      <c r="G32" s="79">
        <f t="shared" si="9"/>
        <v>217112</v>
      </c>
      <c r="H32" s="81">
        <f t="shared" si="9"/>
        <v>856457.1</v>
      </c>
      <c r="I32" s="79">
        <f t="shared" si="9"/>
        <v>1565095</v>
      </c>
      <c r="J32" s="81">
        <f t="shared" si="9"/>
        <v>2766459.2</v>
      </c>
      <c r="K32" s="79">
        <f t="shared" si="9"/>
        <v>190363</v>
      </c>
      <c r="L32" s="81">
        <f t="shared" si="9"/>
        <v>488247.74999999994</v>
      </c>
      <c r="M32" s="79">
        <f t="shared" si="9"/>
        <v>232953</v>
      </c>
      <c r="N32" s="81">
        <f t="shared" si="9"/>
        <v>725754.81999999983</v>
      </c>
      <c r="O32" s="79">
        <f t="shared" si="9"/>
        <v>72833</v>
      </c>
      <c r="P32" s="81">
        <f t="shared" si="9"/>
        <v>184193.71000000002</v>
      </c>
      <c r="Q32" s="79">
        <f t="shared" si="9"/>
        <v>496149</v>
      </c>
      <c r="R32" s="81">
        <f t="shared" si="9"/>
        <v>1398196.28</v>
      </c>
      <c r="S32" s="81">
        <f t="shared" si="0"/>
        <v>30.826418711904807</v>
      </c>
      <c r="T32" s="81">
        <f t="shared" si="1"/>
        <v>66.330666273521771</v>
      </c>
      <c r="U32" s="81">
        <f t="shared" si="2"/>
        <v>31.891666929061635</v>
      </c>
      <c r="V32" s="81">
        <f t="shared" si="3"/>
        <v>61.823159729488331</v>
      </c>
      <c r="W32" s="81">
        <f t="shared" si="4"/>
        <v>33.546280260879179</v>
      </c>
      <c r="X32" s="81">
        <f t="shared" si="5"/>
        <v>21.506472419926233</v>
      </c>
      <c r="Y32" s="81">
        <f t="shared" si="6"/>
        <v>31.700887166593724</v>
      </c>
      <c r="Z32" s="81">
        <f t="shared" si="7"/>
        <v>50.541004906199227</v>
      </c>
    </row>
    <row r="33" spans="1:26">
      <c r="A33" s="79"/>
      <c r="B33" s="79" t="s">
        <v>42</v>
      </c>
      <c r="C33" s="79">
        <f t="shared" ref="C33:R33" si="10">SUM(C18,C32)</f>
        <v>9933564</v>
      </c>
      <c r="D33" s="81">
        <f t="shared" si="10"/>
        <v>9658462.8400000017</v>
      </c>
      <c r="E33" s="79">
        <f t="shared" si="10"/>
        <v>2795085</v>
      </c>
      <c r="F33" s="81">
        <f t="shared" si="10"/>
        <v>4247272.7200000007</v>
      </c>
      <c r="G33" s="79">
        <f t="shared" si="10"/>
        <v>731187</v>
      </c>
      <c r="H33" s="81">
        <f t="shared" si="10"/>
        <v>2521298.6799999997</v>
      </c>
      <c r="I33" s="79">
        <f t="shared" si="10"/>
        <v>13459836</v>
      </c>
      <c r="J33" s="81">
        <f t="shared" si="10"/>
        <v>16427034.239999998</v>
      </c>
      <c r="K33" s="79">
        <f t="shared" si="10"/>
        <v>763392</v>
      </c>
      <c r="L33" s="81">
        <f t="shared" si="10"/>
        <v>3453253.17</v>
      </c>
      <c r="M33" s="79">
        <f t="shared" si="10"/>
        <v>360158</v>
      </c>
      <c r="N33" s="81">
        <f t="shared" si="10"/>
        <v>2070223.28</v>
      </c>
      <c r="O33" s="79">
        <f t="shared" si="10"/>
        <v>121491</v>
      </c>
      <c r="P33" s="81">
        <f t="shared" si="10"/>
        <v>634981.93999999994</v>
      </c>
      <c r="Q33" s="79">
        <f t="shared" si="10"/>
        <v>1245041</v>
      </c>
      <c r="R33" s="81">
        <f t="shared" si="10"/>
        <v>6158458.3900000006</v>
      </c>
      <c r="S33" s="81">
        <f t="shared" si="0"/>
        <v>7.6849759059286278</v>
      </c>
      <c r="T33" s="81">
        <f t="shared" si="1"/>
        <v>35.753651768462973</v>
      </c>
      <c r="U33" s="81">
        <f t="shared" si="2"/>
        <v>12.88540420058782</v>
      </c>
      <c r="V33" s="81">
        <f t="shared" si="3"/>
        <v>48.74241463825755</v>
      </c>
      <c r="W33" s="81">
        <f t="shared" si="4"/>
        <v>16.615585342737223</v>
      </c>
      <c r="X33" s="81">
        <f t="shared" si="5"/>
        <v>25.184717107772414</v>
      </c>
      <c r="Y33" s="81">
        <f t="shared" si="6"/>
        <v>9.250045840083045</v>
      </c>
      <c r="Z33" s="81">
        <f t="shared" si="7"/>
        <v>37.489776304258811</v>
      </c>
    </row>
    <row r="34" spans="1:26">
      <c r="A34" s="78">
        <v>26</v>
      </c>
      <c r="B34" s="78" t="s">
        <v>43</v>
      </c>
      <c r="C34" s="78">
        <v>644317</v>
      </c>
      <c r="D34" s="80">
        <v>806428.1</v>
      </c>
      <c r="E34" s="78">
        <v>89255</v>
      </c>
      <c r="F34" s="80">
        <v>152055.82999999999</v>
      </c>
      <c r="G34" s="78">
        <v>11325</v>
      </c>
      <c r="H34" s="80">
        <v>22640.03</v>
      </c>
      <c r="I34" s="78">
        <v>744897</v>
      </c>
      <c r="J34" s="80">
        <v>981123.96</v>
      </c>
      <c r="K34" s="78">
        <v>156916</v>
      </c>
      <c r="L34" s="80">
        <v>399441.5</v>
      </c>
      <c r="M34" s="78">
        <v>7471</v>
      </c>
      <c r="N34" s="80">
        <v>40696.879999999997</v>
      </c>
      <c r="O34" s="78">
        <v>394</v>
      </c>
      <c r="P34" s="80">
        <v>3599.29</v>
      </c>
      <c r="Q34" s="78">
        <v>164781</v>
      </c>
      <c r="R34" s="80">
        <v>443737.67</v>
      </c>
      <c r="S34" s="80">
        <f t="shared" si="0"/>
        <v>24.353850666674944</v>
      </c>
      <c r="T34" s="80">
        <f t="shared" si="1"/>
        <v>49.532190160536324</v>
      </c>
      <c r="U34" s="80">
        <f t="shared" si="2"/>
        <v>8.3703994173995842</v>
      </c>
      <c r="V34" s="80">
        <f t="shared" si="3"/>
        <v>26.764432511400582</v>
      </c>
      <c r="W34" s="80">
        <f t="shared" si="4"/>
        <v>3.4790286975717439</v>
      </c>
      <c r="X34" s="80">
        <f t="shared" si="5"/>
        <v>15.897902962142718</v>
      </c>
      <c r="Y34" s="80">
        <f t="shared" si="6"/>
        <v>22.121313416485769</v>
      </c>
      <c r="Z34" s="80">
        <f t="shared" si="7"/>
        <v>45.22748277394021</v>
      </c>
    </row>
    <row r="35" spans="1:26">
      <c r="A35" s="79"/>
      <c r="B35" s="79" t="s">
        <v>44</v>
      </c>
      <c r="C35" s="79">
        <f t="shared" ref="C35:R35" si="11">SUM(C34:C34)</f>
        <v>644317</v>
      </c>
      <c r="D35" s="81">
        <f t="shared" si="11"/>
        <v>806428.1</v>
      </c>
      <c r="E35" s="79">
        <f t="shared" si="11"/>
        <v>89255</v>
      </c>
      <c r="F35" s="81">
        <f t="shared" si="11"/>
        <v>152055.82999999999</v>
      </c>
      <c r="G35" s="79">
        <f t="shared" si="11"/>
        <v>11325</v>
      </c>
      <c r="H35" s="81">
        <f t="shared" si="11"/>
        <v>22640.03</v>
      </c>
      <c r="I35" s="79">
        <f t="shared" si="11"/>
        <v>744897</v>
      </c>
      <c r="J35" s="81">
        <f t="shared" si="11"/>
        <v>981123.96</v>
      </c>
      <c r="K35" s="79">
        <f t="shared" si="11"/>
        <v>156916</v>
      </c>
      <c r="L35" s="81">
        <f t="shared" si="11"/>
        <v>399441.5</v>
      </c>
      <c r="M35" s="79">
        <f t="shared" si="11"/>
        <v>7471</v>
      </c>
      <c r="N35" s="81">
        <f t="shared" si="11"/>
        <v>40696.879999999997</v>
      </c>
      <c r="O35" s="79">
        <f t="shared" si="11"/>
        <v>394</v>
      </c>
      <c r="P35" s="81">
        <f t="shared" si="11"/>
        <v>3599.29</v>
      </c>
      <c r="Q35" s="79">
        <f t="shared" si="11"/>
        <v>164781</v>
      </c>
      <c r="R35" s="81">
        <f t="shared" si="11"/>
        <v>443737.67</v>
      </c>
      <c r="S35" s="81">
        <f t="shared" si="0"/>
        <v>24.353850666674944</v>
      </c>
      <c r="T35" s="81">
        <f t="shared" si="1"/>
        <v>49.532190160536324</v>
      </c>
      <c r="U35" s="81">
        <f t="shared" si="2"/>
        <v>8.3703994173995842</v>
      </c>
      <c r="V35" s="81">
        <f t="shared" si="3"/>
        <v>26.764432511400582</v>
      </c>
      <c r="W35" s="81">
        <f t="shared" si="4"/>
        <v>3.4790286975717439</v>
      </c>
      <c r="X35" s="81">
        <f t="shared" si="5"/>
        <v>15.897902962142718</v>
      </c>
      <c r="Y35" s="81">
        <f t="shared" si="6"/>
        <v>22.121313416485769</v>
      </c>
      <c r="Z35" s="81">
        <f t="shared" si="7"/>
        <v>45.22748277394021</v>
      </c>
    </row>
    <row r="36" spans="1:26">
      <c r="A36" s="78">
        <v>27</v>
      </c>
      <c r="B36" s="78" t="s">
        <v>45</v>
      </c>
      <c r="C36" s="78">
        <v>50728</v>
      </c>
      <c r="D36" s="80">
        <v>43088.24</v>
      </c>
      <c r="E36" s="78">
        <v>0</v>
      </c>
      <c r="F36" s="80">
        <v>1868.93</v>
      </c>
      <c r="G36" s="78">
        <v>0</v>
      </c>
      <c r="H36" s="80">
        <v>45.91</v>
      </c>
      <c r="I36" s="78">
        <v>50728</v>
      </c>
      <c r="J36" s="80">
        <v>45003.08</v>
      </c>
      <c r="K36" s="78">
        <v>14757</v>
      </c>
      <c r="L36" s="80">
        <v>54131.28</v>
      </c>
      <c r="M36" s="78">
        <v>0</v>
      </c>
      <c r="N36" s="80">
        <v>0</v>
      </c>
      <c r="O36" s="78">
        <v>0</v>
      </c>
      <c r="P36" s="80">
        <v>0</v>
      </c>
      <c r="Q36" s="78">
        <v>14757</v>
      </c>
      <c r="R36" s="80">
        <v>54131.28</v>
      </c>
      <c r="S36" s="80">
        <f t="shared" si="0"/>
        <v>29.090443147768489</v>
      </c>
      <c r="T36" s="80">
        <f t="shared" si="1"/>
        <v>125.62889549445511</v>
      </c>
      <c r="U36" s="80" t="e">
        <f t="shared" si="2"/>
        <v>#DIV/0!</v>
      </c>
      <c r="V36" s="80">
        <f t="shared" si="3"/>
        <v>0</v>
      </c>
      <c r="W36" s="80" t="e">
        <f t="shared" si="4"/>
        <v>#DIV/0!</v>
      </c>
      <c r="X36" s="80">
        <f t="shared" si="5"/>
        <v>0</v>
      </c>
      <c r="Y36" s="80">
        <f t="shared" si="6"/>
        <v>29.090443147768489</v>
      </c>
      <c r="Z36" s="80">
        <f t="shared" si="7"/>
        <v>120.2835005959592</v>
      </c>
    </row>
    <row r="37" spans="1:26">
      <c r="A37" s="78">
        <v>28</v>
      </c>
      <c r="B37" s="78" t="s">
        <v>46</v>
      </c>
      <c r="C37" s="78">
        <v>2004026</v>
      </c>
      <c r="D37" s="80">
        <v>1128665.96</v>
      </c>
      <c r="E37" s="78">
        <v>358149</v>
      </c>
      <c r="F37" s="80">
        <v>277446.26</v>
      </c>
      <c r="G37" s="78">
        <v>96247</v>
      </c>
      <c r="H37" s="80">
        <v>308044.12</v>
      </c>
      <c r="I37" s="78">
        <v>2458422</v>
      </c>
      <c r="J37" s="80">
        <v>1714156.34</v>
      </c>
      <c r="K37" s="78">
        <v>167765</v>
      </c>
      <c r="L37" s="80">
        <v>400987.74</v>
      </c>
      <c r="M37" s="78">
        <v>29425</v>
      </c>
      <c r="N37" s="80">
        <v>87733.22</v>
      </c>
      <c r="O37" s="78">
        <v>5999</v>
      </c>
      <c r="P37" s="80">
        <v>605648.6</v>
      </c>
      <c r="Q37" s="78">
        <v>203189</v>
      </c>
      <c r="R37" s="80">
        <v>1094369.56</v>
      </c>
      <c r="S37" s="80">
        <f t="shared" si="0"/>
        <v>8.3713983750709815</v>
      </c>
      <c r="T37" s="80">
        <f t="shared" si="1"/>
        <v>35.527583378167975</v>
      </c>
      <c r="U37" s="80">
        <f t="shared" si="2"/>
        <v>8.215854295279339</v>
      </c>
      <c r="V37" s="80">
        <f t="shared" si="3"/>
        <v>31.621698558848838</v>
      </c>
      <c r="W37" s="80">
        <f t="shared" si="4"/>
        <v>6.232921545606616</v>
      </c>
      <c r="X37" s="80">
        <f t="shared" si="5"/>
        <v>196.61099195790527</v>
      </c>
      <c r="Y37" s="80">
        <f t="shared" si="6"/>
        <v>8.2650171532796239</v>
      </c>
      <c r="Z37" s="80">
        <f t="shared" si="7"/>
        <v>63.843042461342826</v>
      </c>
    </row>
    <row r="38" spans="1:26">
      <c r="A38" s="78">
        <v>29</v>
      </c>
      <c r="B38" s="78" t="s">
        <v>47</v>
      </c>
      <c r="C38" s="78">
        <v>190451</v>
      </c>
      <c r="D38" s="80">
        <v>102064.96000000001</v>
      </c>
      <c r="E38" s="78">
        <v>70294</v>
      </c>
      <c r="F38" s="80">
        <v>48481.48</v>
      </c>
      <c r="G38" s="78">
        <v>0</v>
      </c>
      <c r="H38" s="80">
        <v>0</v>
      </c>
      <c r="I38" s="78">
        <v>260745</v>
      </c>
      <c r="J38" s="80">
        <v>150546.44</v>
      </c>
      <c r="K38" s="78">
        <v>17652</v>
      </c>
      <c r="L38" s="80">
        <v>53867.88</v>
      </c>
      <c r="M38" s="78">
        <v>3202</v>
      </c>
      <c r="N38" s="80">
        <v>15976.96</v>
      </c>
      <c r="O38" s="78">
        <v>0</v>
      </c>
      <c r="P38" s="80">
        <v>0</v>
      </c>
      <c r="Q38" s="78">
        <v>20854</v>
      </c>
      <c r="R38" s="80">
        <v>69844.84</v>
      </c>
      <c r="S38" s="80">
        <f t="shared" ref="S38:S57" si="12">(K38/C38)*100</f>
        <v>9.2685257625320947</v>
      </c>
      <c r="T38" s="80">
        <f t="shared" ref="T38:T57" si="13">(L38/D38)*100</f>
        <v>52.778034694766937</v>
      </c>
      <c r="U38" s="80">
        <f t="shared" ref="U38:U57" si="14">(M38/E38)*100</f>
        <v>4.5551540672034596</v>
      </c>
      <c r="V38" s="80">
        <f t="shared" ref="V38:V57" si="15">(N38/F38)*100</f>
        <v>32.954769532613277</v>
      </c>
      <c r="W38" s="80" t="e">
        <f t="shared" ref="W38:W57" si="16">(O38/G38)*100</f>
        <v>#DIV/0!</v>
      </c>
      <c r="X38" s="80" t="e">
        <f t="shared" ref="X38:X57" si="17">(P38/H38)*100</f>
        <v>#DIV/0!</v>
      </c>
      <c r="Y38" s="80">
        <f t="shared" ref="Y38:Y57" si="18">(Q38/I38)*100</f>
        <v>7.9978523078103132</v>
      </c>
      <c r="Z38" s="80">
        <f t="shared" ref="Z38:Z57" si="19">(R38/J38)*100</f>
        <v>46.394215632066754</v>
      </c>
    </row>
    <row r="39" spans="1:26">
      <c r="A39" s="78">
        <v>30</v>
      </c>
      <c r="B39" s="78" t="s">
        <v>48</v>
      </c>
      <c r="C39" s="78">
        <v>1317527</v>
      </c>
      <c r="D39" s="80">
        <v>1103503.44</v>
      </c>
      <c r="E39" s="78">
        <v>433048</v>
      </c>
      <c r="F39" s="80">
        <v>440189.31</v>
      </c>
      <c r="G39" s="78">
        <v>0</v>
      </c>
      <c r="H39" s="80">
        <v>0</v>
      </c>
      <c r="I39" s="78">
        <v>1750575</v>
      </c>
      <c r="J39" s="80">
        <v>1543692.75</v>
      </c>
      <c r="K39" s="78">
        <v>88152</v>
      </c>
      <c r="L39" s="80">
        <v>255200.43</v>
      </c>
      <c r="M39" s="78">
        <v>24686</v>
      </c>
      <c r="N39" s="80">
        <v>174966.31</v>
      </c>
      <c r="O39" s="78">
        <v>0</v>
      </c>
      <c r="P39" s="80">
        <v>0</v>
      </c>
      <c r="Q39" s="78">
        <v>112838</v>
      </c>
      <c r="R39" s="80">
        <v>430166.74</v>
      </c>
      <c r="S39" s="80">
        <f t="shared" si="12"/>
        <v>6.6907167746846934</v>
      </c>
      <c r="T39" s="80">
        <f t="shared" si="13"/>
        <v>23.126382823056719</v>
      </c>
      <c r="U39" s="80">
        <f t="shared" si="14"/>
        <v>5.7005228057859636</v>
      </c>
      <c r="V39" s="80">
        <f t="shared" si="15"/>
        <v>39.747968890930132</v>
      </c>
      <c r="W39" s="80" t="e">
        <f t="shared" si="16"/>
        <v>#DIV/0!</v>
      </c>
      <c r="X39" s="80" t="e">
        <f t="shared" si="17"/>
        <v>#DIV/0!</v>
      </c>
      <c r="Y39" s="80">
        <f t="shared" si="18"/>
        <v>6.4457678191451384</v>
      </c>
      <c r="Z39" s="80">
        <f t="shared" si="19"/>
        <v>27.866085398146751</v>
      </c>
    </row>
    <row r="40" spans="1:26">
      <c r="A40" s="79"/>
      <c r="B40" s="79" t="s">
        <v>91</v>
      </c>
      <c r="C40" s="79">
        <f t="shared" ref="C40:R40" si="20">SUM(C36:C39)</f>
        <v>3562732</v>
      </c>
      <c r="D40" s="81">
        <f t="shared" si="20"/>
        <v>2377322.5999999996</v>
      </c>
      <c r="E40" s="79">
        <f t="shared" si="20"/>
        <v>861491</v>
      </c>
      <c r="F40" s="81">
        <f t="shared" si="20"/>
        <v>767985.98</v>
      </c>
      <c r="G40" s="79">
        <f t="shared" si="20"/>
        <v>96247</v>
      </c>
      <c r="H40" s="81">
        <f t="shared" si="20"/>
        <v>308090.02999999997</v>
      </c>
      <c r="I40" s="79">
        <f t="shared" si="20"/>
        <v>4520470</v>
      </c>
      <c r="J40" s="81">
        <f t="shared" si="20"/>
        <v>3453398.6100000003</v>
      </c>
      <c r="K40" s="79">
        <f t="shared" si="20"/>
        <v>288326</v>
      </c>
      <c r="L40" s="81">
        <f t="shared" si="20"/>
        <v>764187.33000000007</v>
      </c>
      <c r="M40" s="79">
        <f t="shared" si="20"/>
        <v>57313</v>
      </c>
      <c r="N40" s="81">
        <f t="shared" si="20"/>
        <v>278676.49</v>
      </c>
      <c r="O40" s="79">
        <f t="shared" si="20"/>
        <v>5999</v>
      </c>
      <c r="P40" s="81">
        <f t="shared" si="20"/>
        <v>605648.6</v>
      </c>
      <c r="Q40" s="79">
        <f t="shared" si="20"/>
        <v>351638</v>
      </c>
      <c r="R40" s="81">
        <f t="shared" si="20"/>
        <v>1648512.4200000002</v>
      </c>
      <c r="S40" s="81">
        <f t="shared" si="12"/>
        <v>8.0928343754175174</v>
      </c>
      <c r="T40" s="81">
        <f t="shared" si="13"/>
        <v>32.144872976010916</v>
      </c>
      <c r="U40" s="81">
        <f t="shared" si="14"/>
        <v>6.6527682819669618</v>
      </c>
      <c r="V40" s="81">
        <f t="shared" si="15"/>
        <v>36.286663722689312</v>
      </c>
      <c r="W40" s="81">
        <f t="shared" si="16"/>
        <v>6.232921545606616</v>
      </c>
      <c r="X40" s="81">
        <f t="shared" si="17"/>
        <v>196.58169399379787</v>
      </c>
      <c r="Y40" s="81">
        <f t="shared" si="18"/>
        <v>7.7787929131262894</v>
      </c>
      <c r="Z40" s="81">
        <f t="shared" si="19"/>
        <v>47.735943809857503</v>
      </c>
    </row>
    <row r="41" spans="1:26">
      <c r="A41" s="78">
        <v>31</v>
      </c>
      <c r="B41" s="78" t="s">
        <v>50</v>
      </c>
      <c r="C41" s="78">
        <v>0</v>
      </c>
      <c r="D41" s="80">
        <v>0</v>
      </c>
      <c r="E41" s="78">
        <v>0</v>
      </c>
      <c r="F41" s="80">
        <v>45933.38</v>
      </c>
      <c r="G41" s="78">
        <v>0</v>
      </c>
      <c r="H41" s="80">
        <v>980.13</v>
      </c>
      <c r="I41" s="78">
        <v>0</v>
      </c>
      <c r="J41" s="80">
        <v>46913.51</v>
      </c>
      <c r="K41" s="78">
        <v>0</v>
      </c>
      <c r="L41" s="80">
        <v>0</v>
      </c>
      <c r="M41" s="78">
        <v>0</v>
      </c>
      <c r="N41" s="80">
        <v>27617.75</v>
      </c>
      <c r="O41" s="78">
        <v>0</v>
      </c>
      <c r="P41" s="80">
        <v>1607.98</v>
      </c>
      <c r="Q41" s="78">
        <v>0</v>
      </c>
      <c r="R41" s="80">
        <v>29225.73</v>
      </c>
      <c r="S41" s="80" t="e">
        <f t="shared" si="12"/>
        <v>#DIV/0!</v>
      </c>
      <c r="T41" s="80" t="e">
        <f t="shared" si="13"/>
        <v>#DIV/0!</v>
      </c>
      <c r="U41" s="80" t="e">
        <f t="shared" si="14"/>
        <v>#DIV/0!</v>
      </c>
      <c r="V41" s="80">
        <f t="shared" si="15"/>
        <v>60.125664603824056</v>
      </c>
      <c r="W41" s="80" t="e">
        <f t="shared" si="16"/>
        <v>#DIV/0!</v>
      </c>
      <c r="X41" s="80">
        <f t="shared" si="17"/>
        <v>164.05782906349157</v>
      </c>
      <c r="Y41" s="80" t="e">
        <f t="shared" si="18"/>
        <v>#DIV/0!</v>
      </c>
      <c r="Z41" s="80">
        <f t="shared" si="19"/>
        <v>62.297044071100196</v>
      </c>
    </row>
    <row r="42" spans="1:26">
      <c r="A42" s="78">
        <v>32</v>
      </c>
      <c r="B42" s="78" t="s">
        <v>51</v>
      </c>
      <c r="C42" s="78">
        <v>0</v>
      </c>
      <c r="D42" s="80">
        <v>995.45</v>
      </c>
      <c r="E42" s="78">
        <v>0</v>
      </c>
      <c r="F42" s="80">
        <v>0</v>
      </c>
      <c r="G42" s="78">
        <v>0</v>
      </c>
      <c r="H42" s="80">
        <v>2085.87</v>
      </c>
      <c r="I42" s="78">
        <v>0</v>
      </c>
      <c r="J42" s="80">
        <v>3081.32</v>
      </c>
      <c r="K42" s="78">
        <v>0</v>
      </c>
      <c r="L42" s="80">
        <v>500.47</v>
      </c>
      <c r="M42" s="78">
        <v>0</v>
      </c>
      <c r="N42" s="80">
        <v>0</v>
      </c>
      <c r="O42" s="78">
        <v>0</v>
      </c>
      <c r="P42" s="80">
        <v>943.95</v>
      </c>
      <c r="Q42" s="78">
        <v>0</v>
      </c>
      <c r="R42" s="80">
        <v>1444.42</v>
      </c>
      <c r="S42" s="80" t="e">
        <f t="shared" si="12"/>
        <v>#DIV/0!</v>
      </c>
      <c r="T42" s="80">
        <f t="shared" si="13"/>
        <v>50.27575468381135</v>
      </c>
      <c r="U42" s="80" t="e">
        <f t="shared" si="14"/>
        <v>#DIV/0!</v>
      </c>
      <c r="V42" s="80" t="e">
        <f t="shared" si="15"/>
        <v>#DIV/0!</v>
      </c>
      <c r="W42" s="80" t="e">
        <f t="shared" si="16"/>
        <v>#DIV/0!</v>
      </c>
      <c r="X42" s="80">
        <f t="shared" si="17"/>
        <v>45.254498123085334</v>
      </c>
      <c r="Y42" s="80" t="e">
        <f t="shared" si="18"/>
        <v>#DIV/0!</v>
      </c>
      <c r="Z42" s="80">
        <f t="shared" si="19"/>
        <v>46.8766632482183</v>
      </c>
    </row>
    <row r="43" spans="1:26">
      <c r="A43" s="78">
        <v>33</v>
      </c>
      <c r="B43" s="78" t="s">
        <v>52</v>
      </c>
      <c r="C43" s="78">
        <v>0</v>
      </c>
      <c r="D43" s="80">
        <v>0</v>
      </c>
      <c r="E43" s="78">
        <v>0</v>
      </c>
      <c r="F43" s="80">
        <v>0</v>
      </c>
      <c r="G43" s="78">
        <v>311095</v>
      </c>
      <c r="H43" s="80">
        <v>3110.95</v>
      </c>
      <c r="I43" s="78">
        <v>311095</v>
      </c>
      <c r="J43" s="80">
        <v>3110.95</v>
      </c>
      <c r="K43" s="78">
        <v>0</v>
      </c>
      <c r="L43" s="80">
        <v>0</v>
      </c>
      <c r="M43" s="78">
        <v>0</v>
      </c>
      <c r="N43" s="80">
        <v>0</v>
      </c>
      <c r="O43" s="78">
        <v>89912</v>
      </c>
      <c r="P43" s="80">
        <v>899.12</v>
      </c>
      <c r="Q43" s="78">
        <v>89912</v>
      </c>
      <c r="R43" s="80">
        <v>899.12</v>
      </c>
      <c r="S43" s="80" t="e">
        <f t="shared" si="12"/>
        <v>#DIV/0!</v>
      </c>
      <c r="T43" s="80" t="e">
        <f t="shared" si="13"/>
        <v>#DIV/0!</v>
      </c>
      <c r="U43" s="80" t="e">
        <f t="shared" si="14"/>
        <v>#DIV/0!</v>
      </c>
      <c r="V43" s="80" t="e">
        <f t="shared" si="15"/>
        <v>#DIV/0!</v>
      </c>
      <c r="W43" s="80">
        <f t="shared" si="16"/>
        <v>28.901782413732143</v>
      </c>
      <c r="X43" s="80">
        <f t="shared" si="17"/>
        <v>28.901782413732143</v>
      </c>
      <c r="Y43" s="80">
        <f t="shared" si="18"/>
        <v>28.901782413732143</v>
      </c>
      <c r="Z43" s="80">
        <f t="shared" si="19"/>
        <v>28.901782413732143</v>
      </c>
    </row>
    <row r="44" spans="1:26">
      <c r="A44" s="78">
        <v>34</v>
      </c>
      <c r="B44" s="78" t="s">
        <v>53</v>
      </c>
      <c r="C44" s="78">
        <v>0</v>
      </c>
      <c r="D44" s="80">
        <v>11839.08</v>
      </c>
      <c r="E44" s="78">
        <v>0</v>
      </c>
      <c r="F44" s="80">
        <v>20220.47</v>
      </c>
      <c r="G44" s="78">
        <v>0</v>
      </c>
      <c r="H44" s="80">
        <v>0</v>
      </c>
      <c r="I44" s="78">
        <v>0</v>
      </c>
      <c r="J44" s="80">
        <v>32059.55</v>
      </c>
      <c r="K44" s="78">
        <v>0</v>
      </c>
      <c r="L44" s="80">
        <v>11085.18</v>
      </c>
      <c r="M44" s="78">
        <v>0</v>
      </c>
      <c r="N44" s="80">
        <v>5421.71</v>
      </c>
      <c r="O44" s="78">
        <v>0</v>
      </c>
      <c r="P44" s="80">
        <v>0</v>
      </c>
      <c r="Q44" s="78">
        <v>0</v>
      </c>
      <c r="R44" s="80">
        <v>16506.89</v>
      </c>
      <c r="S44" s="80" t="e">
        <f t="shared" si="12"/>
        <v>#DIV/0!</v>
      </c>
      <c r="T44" s="80">
        <f t="shared" si="13"/>
        <v>93.632106548819678</v>
      </c>
      <c r="U44" s="80" t="e">
        <f t="shared" si="14"/>
        <v>#DIV/0!</v>
      </c>
      <c r="V44" s="80">
        <f t="shared" si="15"/>
        <v>26.81297714642637</v>
      </c>
      <c r="W44" s="80" t="e">
        <f t="shared" si="16"/>
        <v>#DIV/0!</v>
      </c>
      <c r="X44" s="80" t="e">
        <f t="shared" si="17"/>
        <v>#DIV/0!</v>
      </c>
      <c r="Y44" s="80" t="e">
        <f t="shared" si="18"/>
        <v>#DIV/0!</v>
      </c>
      <c r="Z44" s="80">
        <f t="shared" si="19"/>
        <v>51.488214900084373</v>
      </c>
    </row>
    <row r="45" spans="1:26">
      <c r="A45" s="78">
        <v>35</v>
      </c>
      <c r="B45" s="78" t="s">
        <v>54</v>
      </c>
      <c r="C45" s="78">
        <v>0</v>
      </c>
      <c r="D45" s="80">
        <v>0</v>
      </c>
      <c r="E45" s="78">
        <v>0</v>
      </c>
      <c r="F45" s="80">
        <v>0</v>
      </c>
      <c r="G45" s="78">
        <v>0</v>
      </c>
      <c r="H45" s="80">
        <v>4495.8</v>
      </c>
      <c r="I45" s="78">
        <v>0</v>
      </c>
      <c r="J45" s="80">
        <v>4495.8</v>
      </c>
      <c r="K45" s="78">
        <v>0</v>
      </c>
      <c r="L45" s="80">
        <v>0</v>
      </c>
      <c r="M45" s="78">
        <v>0</v>
      </c>
      <c r="N45" s="80">
        <v>0</v>
      </c>
      <c r="O45" s="78">
        <v>0</v>
      </c>
      <c r="P45" s="80">
        <v>2381.21</v>
      </c>
      <c r="Q45" s="78">
        <v>0</v>
      </c>
      <c r="R45" s="80">
        <v>2381.21</v>
      </c>
      <c r="S45" s="80" t="e">
        <f t="shared" si="12"/>
        <v>#DIV/0!</v>
      </c>
      <c r="T45" s="80" t="e">
        <f t="shared" si="13"/>
        <v>#DIV/0!</v>
      </c>
      <c r="U45" s="80" t="e">
        <f t="shared" si="14"/>
        <v>#DIV/0!</v>
      </c>
      <c r="V45" s="80" t="e">
        <f t="shared" si="15"/>
        <v>#DIV/0!</v>
      </c>
      <c r="W45" s="80" t="e">
        <f t="shared" si="16"/>
        <v>#DIV/0!</v>
      </c>
      <c r="X45" s="80">
        <f t="shared" si="17"/>
        <v>52.965211975621699</v>
      </c>
      <c r="Y45" s="80" t="e">
        <f t="shared" si="18"/>
        <v>#DIV/0!</v>
      </c>
      <c r="Z45" s="80">
        <f t="shared" si="19"/>
        <v>52.965211975621699</v>
      </c>
    </row>
    <row r="46" spans="1:26">
      <c r="A46" s="79"/>
      <c r="B46" s="79" t="s">
        <v>55</v>
      </c>
      <c r="C46" s="79">
        <f t="shared" ref="C46:R46" si="21">SUM(C41:C45)</f>
        <v>0</v>
      </c>
      <c r="D46" s="81">
        <f t="shared" si="21"/>
        <v>12834.53</v>
      </c>
      <c r="E46" s="79">
        <f t="shared" si="21"/>
        <v>0</v>
      </c>
      <c r="F46" s="81">
        <f t="shared" si="21"/>
        <v>66153.850000000006</v>
      </c>
      <c r="G46" s="79">
        <f t="shared" si="21"/>
        <v>311095</v>
      </c>
      <c r="H46" s="81">
        <f t="shared" si="21"/>
        <v>10672.75</v>
      </c>
      <c r="I46" s="79">
        <f t="shared" si="21"/>
        <v>311095</v>
      </c>
      <c r="J46" s="81">
        <f t="shared" si="21"/>
        <v>89661.13</v>
      </c>
      <c r="K46" s="79">
        <f t="shared" si="21"/>
        <v>0</v>
      </c>
      <c r="L46" s="81">
        <f t="shared" si="21"/>
        <v>11585.65</v>
      </c>
      <c r="M46" s="79">
        <f t="shared" si="21"/>
        <v>0</v>
      </c>
      <c r="N46" s="81">
        <f t="shared" si="21"/>
        <v>33039.46</v>
      </c>
      <c r="O46" s="79">
        <f t="shared" si="21"/>
        <v>89912</v>
      </c>
      <c r="P46" s="81">
        <f t="shared" si="21"/>
        <v>5832.26</v>
      </c>
      <c r="Q46" s="79">
        <f t="shared" si="21"/>
        <v>89912</v>
      </c>
      <c r="R46" s="81">
        <f t="shared" si="21"/>
        <v>50457.37</v>
      </c>
      <c r="S46" s="81" t="e">
        <f t="shared" si="12"/>
        <v>#DIV/0!</v>
      </c>
      <c r="T46" s="81">
        <f t="shared" si="13"/>
        <v>90.269374881666877</v>
      </c>
      <c r="U46" s="81" t="e">
        <f t="shared" si="14"/>
        <v>#DIV/0!</v>
      </c>
      <c r="V46" s="81">
        <f t="shared" si="15"/>
        <v>49.943366863757731</v>
      </c>
      <c r="W46" s="81">
        <f t="shared" si="16"/>
        <v>28.901782413732143</v>
      </c>
      <c r="X46" s="81">
        <f t="shared" si="17"/>
        <v>54.646272047972644</v>
      </c>
      <c r="Y46" s="81">
        <f t="shared" si="18"/>
        <v>28.901782413732143</v>
      </c>
      <c r="Z46" s="81">
        <f t="shared" si="19"/>
        <v>56.275634714842425</v>
      </c>
    </row>
    <row r="47" spans="1:26">
      <c r="A47" s="78">
        <v>36</v>
      </c>
      <c r="B47" s="78" t="s">
        <v>56</v>
      </c>
      <c r="C47" s="78">
        <v>0</v>
      </c>
      <c r="D47" s="80">
        <v>0</v>
      </c>
      <c r="E47" s="78">
        <v>21975</v>
      </c>
      <c r="F47" s="80">
        <v>118574.84</v>
      </c>
      <c r="G47" s="78">
        <v>9700</v>
      </c>
      <c r="H47" s="80">
        <v>119638.29</v>
      </c>
      <c r="I47" s="78">
        <v>31675</v>
      </c>
      <c r="J47" s="80">
        <v>238213.13</v>
      </c>
      <c r="K47" s="78">
        <v>4764</v>
      </c>
      <c r="L47" s="80">
        <v>18651.8</v>
      </c>
      <c r="M47" s="78">
        <v>16684</v>
      </c>
      <c r="N47" s="80">
        <v>71784.08</v>
      </c>
      <c r="O47" s="78">
        <v>2631</v>
      </c>
      <c r="P47" s="80">
        <v>9871.59</v>
      </c>
      <c r="Q47" s="78">
        <v>24079</v>
      </c>
      <c r="R47" s="80">
        <v>100307.47</v>
      </c>
      <c r="S47" s="80" t="e">
        <f t="shared" si="12"/>
        <v>#DIV/0!</v>
      </c>
      <c r="T47" s="80" t="e">
        <f t="shared" si="13"/>
        <v>#DIV/0!</v>
      </c>
      <c r="U47" s="80">
        <f t="shared" si="14"/>
        <v>75.922639362912406</v>
      </c>
      <c r="V47" s="80">
        <f t="shared" si="15"/>
        <v>60.539048587373181</v>
      </c>
      <c r="W47" s="80">
        <f t="shared" si="16"/>
        <v>27.123711340206185</v>
      </c>
      <c r="X47" s="80">
        <f t="shared" si="17"/>
        <v>8.2511961680495425</v>
      </c>
      <c r="Y47" s="80">
        <f t="shared" si="18"/>
        <v>76.018942383583266</v>
      </c>
      <c r="Z47" s="80">
        <f t="shared" si="19"/>
        <v>42.108287649803351</v>
      </c>
    </row>
    <row r="48" spans="1:26">
      <c r="A48" s="78">
        <v>37</v>
      </c>
      <c r="B48" s="78" t="s">
        <v>57</v>
      </c>
      <c r="C48" s="78">
        <v>0</v>
      </c>
      <c r="D48" s="80">
        <v>0</v>
      </c>
      <c r="E48" s="78">
        <v>0</v>
      </c>
      <c r="F48" s="80">
        <v>0</v>
      </c>
      <c r="G48" s="78">
        <v>0</v>
      </c>
      <c r="H48" s="80">
        <v>0</v>
      </c>
      <c r="I48" s="78">
        <v>0</v>
      </c>
      <c r="J48" s="80">
        <v>0</v>
      </c>
      <c r="K48" s="78">
        <v>0</v>
      </c>
      <c r="L48" s="80">
        <v>0</v>
      </c>
      <c r="M48" s="78">
        <v>4424</v>
      </c>
      <c r="N48" s="80">
        <v>4500.1499999999996</v>
      </c>
      <c r="O48" s="78">
        <v>0</v>
      </c>
      <c r="P48" s="80">
        <v>0</v>
      </c>
      <c r="Q48" s="78">
        <v>4424</v>
      </c>
      <c r="R48" s="80">
        <v>4500.1499999999996</v>
      </c>
      <c r="S48" s="80" t="e">
        <f t="shared" si="12"/>
        <v>#DIV/0!</v>
      </c>
      <c r="T48" s="80" t="e">
        <f t="shared" si="13"/>
        <v>#DIV/0!</v>
      </c>
      <c r="U48" s="80" t="e">
        <f t="shared" si="14"/>
        <v>#DIV/0!</v>
      </c>
      <c r="V48" s="80" t="e">
        <f t="shared" si="15"/>
        <v>#DIV/0!</v>
      </c>
      <c r="W48" s="80" t="e">
        <f t="shared" si="16"/>
        <v>#DIV/0!</v>
      </c>
      <c r="X48" s="80" t="e">
        <f t="shared" si="17"/>
        <v>#DIV/0!</v>
      </c>
      <c r="Y48" s="80" t="e">
        <f t="shared" si="18"/>
        <v>#DIV/0!</v>
      </c>
      <c r="Z48" s="80" t="e">
        <f t="shared" si="19"/>
        <v>#DIV/0!</v>
      </c>
    </row>
    <row r="49" spans="1:26">
      <c r="A49" s="78">
        <v>38</v>
      </c>
      <c r="B49" s="78" t="s">
        <v>58</v>
      </c>
      <c r="C49" s="78">
        <v>0</v>
      </c>
      <c r="D49" s="80">
        <v>0</v>
      </c>
      <c r="E49" s="78">
        <v>17575</v>
      </c>
      <c r="F49" s="80">
        <v>55053.66</v>
      </c>
      <c r="G49" s="78">
        <v>1230</v>
      </c>
      <c r="H49" s="80">
        <v>66784.94</v>
      </c>
      <c r="I49" s="78">
        <v>18805</v>
      </c>
      <c r="J49" s="80">
        <v>121838.6</v>
      </c>
      <c r="K49" s="78">
        <v>0</v>
      </c>
      <c r="L49" s="80">
        <v>0</v>
      </c>
      <c r="M49" s="78">
        <v>8439</v>
      </c>
      <c r="N49" s="80">
        <v>3870.93</v>
      </c>
      <c r="O49" s="78">
        <v>1</v>
      </c>
      <c r="P49" s="80">
        <v>1.61</v>
      </c>
      <c r="Q49" s="78">
        <v>8440</v>
      </c>
      <c r="R49" s="80">
        <v>3872.54</v>
      </c>
      <c r="S49" s="80" t="e">
        <f t="shared" si="12"/>
        <v>#DIV/0!</v>
      </c>
      <c r="T49" s="80" t="e">
        <f t="shared" si="13"/>
        <v>#DIV/0!</v>
      </c>
      <c r="U49" s="80">
        <f t="shared" si="14"/>
        <v>48.017069701280228</v>
      </c>
      <c r="V49" s="80">
        <f t="shared" si="15"/>
        <v>7.0311946562680836</v>
      </c>
      <c r="W49" s="80">
        <f t="shared" si="16"/>
        <v>8.1300813008130079E-2</v>
      </c>
      <c r="X49" s="80">
        <f t="shared" si="17"/>
        <v>2.4107231360842732E-3</v>
      </c>
      <c r="Y49" s="80">
        <f t="shared" si="18"/>
        <v>44.881680404147836</v>
      </c>
      <c r="Z49" s="80">
        <f t="shared" si="19"/>
        <v>3.1784180054596813</v>
      </c>
    </row>
    <row r="50" spans="1:26">
      <c r="A50" s="78">
        <v>39</v>
      </c>
      <c r="B50" s="78" t="s">
        <v>59</v>
      </c>
      <c r="C50" s="78">
        <v>1925</v>
      </c>
      <c r="D50" s="80">
        <v>42183.05</v>
      </c>
      <c r="E50" s="78">
        <v>5200</v>
      </c>
      <c r="F50" s="80">
        <v>8062.59</v>
      </c>
      <c r="G50" s="78">
        <v>0</v>
      </c>
      <c r="H50" s="80">
        <v>0</v>
      </c>
      <c r="I50" s="78">
        <v>7125</v>
      </c>
      <c r="J50" s="80">
        <v>50245.64</v>
      </c>
      <c r="K50" s="78">
        <v>1</v>
      </c>
      <c r="L50" s="80">
        <v>13.22</v>
      </c>
      <c r="M50" s="78">
        <v>2542</v>
      </c>
      <c r="N50" s="80">
        <v>825.39</v>
      </c>
      <c r="O50" s="78">
        <v>0</v>
      </c>
      <c r="P50" s="80">
        <v>0</v>
      </c>
      <c r="Q50" s="78">
        <v>2543</v>
      </c>
      <c r="R50" s="80">
        <v>838.61</v>
      </c>
      <c r="S50" s="80">
        <f t="shared" si="12"/>
        <v>5.1948051948051951E-2</v>
      </c>
      <c r="T50" s="80">
        <f t="shared" si="13"/>
        <v>3.1339602043948929E-2</v>
      </c>
      <c r="U50" s="80">
        <f t="shared" si="14"/>
        <v>48.88461538461538</v>
      </c>
      <c r="V50" s="80">
        <f t="shared" si="15"/>
        <v>10.237281072211287</v>
      </c>
      <c r="W50" s="80" t="e">
        <f t="shared" si="16"/>
        <v>#DIV/0!</v>
      </c>
      <c r="X50" s="80" t="e">
        <f t="shared" si="17"/>
        <v>#DIV/0!</v>
      </c>
      <c r="Y50" s="80">
        <f t="shared" si="18"/>
        <v>35.691228070175441</v>
      </c>
      <c r="Z50" s="80">
        <f t="shared" si="19"/>
        <v>1.6690204364000538</v>
      </c>
    </row>
    <row r="51" spans="1:26">
      <c r="A51" s="79"/>
      <c r="B51" s="79" t="s">
        <v>60</v>
      </c>
      <c r="C51" s="79">
        <f t="shared" ref="C51:R51" si="22">SUM(C47:C50)</f>
        <v>1925</v>
      </c>
      <c r="D51" s="81">
        <f t="shared" si="22"/>
        <v>42183.05</v>
      </c>
      <c r="E51" s="79">
        <f t="shared" si="22"/>
        <v>44750</v>
      </c>
      <c r="F51" s="81">
        <f t="shared" si="22"/>
        <v>181691.09</v>
      </c>
      <c r="G51" s="79">
        <f t="shared" si="22"/>
        <v>10930</v>
      </c>
      <c r="H51" s="81">
        <f t="shared" si="22"/>
        <v>186423.22999999998</v>
      </c>
      <c r="I51" s="79">
        <f t="shared" si="22"/>
        <v>57605</v>
      </c>
      <c r="J51" s="81">
        <f t="shared" si="22"/>
        <v>410297.37</v>
      </c>
      <c r="K51" s="79">
        <f t="shared" si="22"/>
        <v>4765</v>
      </c>
      <c r="L51" s="81">
        <f t="shared" si="22"/>
        <v>18665.02</v>
      </c>
      <c r="M51" s="79">
        <f t="shared" si="22"/>
        <v>32089</v>
      </c>
      <c r="N51" s="81">
        <f t="shared" si="22"/>
        <v>80980.549999999988</v>
      </c>
      <c r="O51" s="79">
        <f t="shared" si="22"/>
        <v>2632</v>
      </c>
      <c r="P51" s="81">
        <f t="shared" si="22"/>
        <v>9873.2000000000007</v>
      </c>
      <c r="Q51" s="79">
        <f t="shared" si="22"/>
        <v>39486</v>
      </c>
      <c r="R51" s="81">
        <f t="shared" si="22"/>
        <v>109518.76999999999</v>
      </c>
      <c r="S51" s="81">
        <f t="shared" si="12"/>
        <v>247.53246753246754</v>
      </c>
      <c r="T51" s="81">
        <f t="shared" si="13"/>
        <v>44.247677680964273</v>
      </c>
      <c r="U51" s="81">
        <f t="shared" si="14"/>
        <v>71.707262569832395</v>
      </c>
      <c r="V51" s="81">
        <f t="shared" si="15"/>
        <v>44.570457472625648</v>
      </c>
      <c r="W51" s="81">
        <f t="shared" si="16"/>
        <v>24.080512351326625</v>
      </c>
      <c r="X51" s="81">
        <f t="shared" si="17"/>
        <v>5.2961210896303008</v>
      </c>
      <c r="Y51" s="81">
        <f t="shared" si="18"/>
        <v>68.546133148164216</v>
      </c>
      <c r="Z51" s="81">
        <f t="shared" si="19"/>
        <v>26.692535221466322</v>
      </c>
    </row>
    <row r="52" spans="1:26">
      <c r="A52" s="78">
        <v>40</v>
      </c>
      <c r="B52" s="78" t="s">
        <v>61</v>
      </c>
      <c r="C52" s="78">
        <v>27856666</v>
      </c>
      <c r="D52" s="80">
        <v>259.75</v>
      </c>
      <c r="E52" s="78">
        <v>11930570</v>
      </c>
      <c r="F52" s="80">
        <v>115.27</v>
      </c>
      <c r="G52" s="78">
        <v>0</v>
      </c>
      <c r="H52" s="80">
        <v>0</v>
      </c>
      <c r="I52" s="78">
        <v>39787236</v>
      </c>
      <c r="J52" s="80">
        <v>375.02</v>
      </c>
      <c r="K52" s="78">
        <v>0</v>
      </c>
      <c r="L52" s="80">
        <v>0</v>
      </c>
      <c r="M52" s="78">
        <v>0</v>
      </c>
      <c r="N52" s="80">
        <v>0</v>
      </c>
      <c r="O52" s="78">
        <v>0</v>
      </c>
      <c r="P52" s="80">
        <v>0</v>
      </c>
      <c r="Q52" s="78">
        <v>0</v>
      </c>
      <c r="R52" s="80">
        <v>0</v>
      </c>
      <c r="S52" s="80">
        <f t="shared" si="12"/>
        <v>0</v>
      </c>
      <c r="T52" s="80">
        <f t="shared" si="13"/>
        <v>0</v>
      </c>
      <c r="U52" s="80">
        <f t="shared" si="14"/>
        <v>0</v>
      </c>
      <c r="V52" s="80">
        <f t="shared" si="15"/>
        <v>0</v>
      </c>
      <c r="W52" s="80" t="e">
        <f t="shared" si="16"/>
        <v>#DIV/0!</v>
      </c>
      <c r="X52" s="80" t="e">
        <f t="shared" si="17"/>
        <v>#DIV/0!</v>
      </c>
      <c r="Y52" s="80">
        <f t="shared" si="18"/>
        <v>0</v>
      </c>
      <c r="Z52" s="80">
        <f t="shared" si="19"/>
        <v>0</v>
      </c>
    </row>
    <row r="53" spans="1:26">
      <c r="A53" s="78">
        <v>41</v>
      </c>
      <c r="B53" s="78" t="s">
        <v>62</v>
      </c>
      <c r="C53" s="78">
        <v>0</v>
      </c>
      <c r="D53" s="80">
        <v>0</v>
      </c>
      <c r="E53" s="78">
        <v>0</v>
      </c>
      <c r="F53" s="80">
        <v>66.319999999999993</v>
      </c>
      <c r="G53" s="78">
        <v>0</v>
      </c>
      <c r="H53" s="80">
        <v>0</v>
      </c>
      <c r="I53" s="78">
        <v>0</v>
      </c>
      <c r="J53" s="80">
        <v>66.319999999999993</v>
      </c>
      <c r="K53" s="78">
        <v>0</v>
      </c>
      <c r="L53" s="80">
        <v>0</v>
      </c>
      <c r="M53" s="78">
        <v>0</v>
      </c>
      <c r="N53" s="80">
        <v>0</v>
      </c>
      <c r="O53" s="78">
        <v>0</v>
      </c>
      <c r="P53" s="80">
        <v>0</v>
      </c>
      <c r="Q53" s="78">
        <v>0</v>
      </c>
      <c r="R53" s="80">
        <v>0</v>
      </c>
      <c r="S53" s="80" t="e">
        <f t="shared" si="12"/>
        <v>#DIV/0!</v>
      </c>
      <c r="T53" s="80" t="e">
        <f t="shared" si="13"/>
        <v>#DIV/0!</v>
      </c>
      <c r="U53" s="80" t="e">
        <f t="shared" si="14"/>
        <v>#DIV/0!</v>
      </c>
      <c r="V53" s="80">
        <f t="shared" si="15"/>
        <v>0</v>
      </c>
      <c r="W53" s="80" t="e">
        <f t="shared" si="16"/>
        <v>#DIV/0!</v>
      </c>
      <c r="X53" s="80" t="e">
        <f t="shared" si="17"/>
        <v>#DIV/0!</v>
      </c>
      <c r="Y53" s="80" t="e">
        <f t="shared" si="18"/>
        <v>#DIV/0!</v>
      </c>
      <c r="Z53" s="80">
        <f t="shared" si="19"/>
        <v>0</v>
      </c>
    </row>
    <row r="54" spans="1:26">
      <c r="A54" s="78">
        <v>42</v>
      </c>
      <c r="B54" s="78" t="s">
        <v>63</v>
      </c>
      <c r="C54" s="78">
        <v>0</v>
      </c>
      <c r="D54" s="80">
        <v>1572.98</v>
      </c>
      <c r="E54" s="78">
        <v>0</v>
      </c>
      <c r="F54" s="80">
        <v>16003.77</v>
      </c>
      <c r="G54" s="78">
        <v>0</v>
      </c>
      <c r="H54" s="80">
        <v>2065.7800000000002</v>
      </c>
      <c r="I54" s="78">
        <v>0</v>
      </c>
      <c r="J54" s="80">
        <v>19642.53</v>
      </c>
      <c r="K54" s="78">
        <v>0</v>
      </c>
      <c r="L54" s="80">
        <v>0</v>
      </c>
      <c r="M54" s="78">
        <v>0</v>
      </c>
      <c r="N54" s="80">
        <v>0</v>
      </c>
      <c r="O54" s="78">
        <v>0</v>
      </c>
      <c r="P54" s="80">
        <v>0</v>
      </c>
      <c r="Q54" s="78">
        <v>0</v>
      </c>
      <c r="R54" s="80">
        <v>0</v>
      </c>
      <c r="S54" s="80" t="e">
        <f t="shared" si="12"/>
        <v>#DIV/0!</v>
      </c>
      <c r="T54" s="80">
        <f t="shared" si="13"/>
        <v>0</v>
      </c>
      <c r="U54" s="80" t="e">
        <f t="shared" si="14"/>
        <v>#DIV/0!</v>
      </c>
      <c r="V54" s="80">
        <f t="shared" si="15"/>
        <v>0</v>
      </c>
      <c r="W54" s="80" t="e">
        <f t="shared" si="16"/>
        <v>#DIV/0!</v>
      </c>
      <c r="X54" s="80">
        <f t="shared" si="17"/>
        <v>0</v>
      </c>
      <c r="Y54" s="80" t="e">
        <f t="shared" si="18"/>
        <v>#DIV/0!</v>
      </c>
      <c r="Z54" s="80">
        <f t="shared" si="19"/>
        <v>0</v>
      </c>
    </row>
    <row r="55" spans="1:26">
      <c r="A55" s="78">
        <v>43</v>
      </c>
      <c r="B55" s="78" t="s">
        <v>64</v>
      </c>
      <c r="C55" s="78">
        <v>0</v>
      </c>
      <c r="D55" s="80">
        <v>0</v>
      </c>
      <c r="E55" s="78">
        <v>0</v>
      </c>
      <c r="F55" s="80">
        <v>807.91</v>
      </c>
      <c r="G55" s="78">
        <v>0</v>
      </c>
      <c r="H55" s="80">
        <v>0</v>
      </c>
      <c r="I55" s="78">
        <v>0</v>
      </c>
      <c r="J55" s="80">
        <v>807.91</v>
      </c>
      <c r="K55" s="78">
        <v>0</v>
      </c>
      <c r="L55" s="80">
        <v>0</v>
      </c>
      <c r="M55" s="78">
        <v>0</v>
      </c>
      <c r="N55" s="80">
        <v>0</v>
      </c>
      <c r="O55" s="78">
        <v>0</v>
      </c>
      <c r="P55" s="80">
        <v>0</v>
      </c>
      <c r="Q55" s="78">
        <v>0</v>
      </c>
      <c r="R55" s="80">
        <v>0</v>
      </c>
      <c r="S55" s="80" t="e">
        <f t="shared" si="12"/>
        <v>#DIV/0!</v>
      </c>
      <c r="T55" s="80" t="e">
        <f t="shared" si="13"/>
        <v>#DIV/0!</v>
      </c>
      <c r="U55" s="80" t="e">
        <f t="shared" si="14"/>
        <v>#DIV/0!</v>
      </c>
      <c r="V55" s="80">
        <f t="shared" si="15"/>
        <v>0</v>
      </c>
      <c r="W55" s="80" t="e">
        <f t="shared" si="16"/>
        <v>#DIV/0!</v>
      </c>
      <c r="X55" s="80" t="e">
        <f t="shared" si="17"/>
        <v>#DIV/0!</v>
      </c>
      <c r="Y55" s="80" t="e">
        <f t="shared" si="18"/>
        <v>#DIV/0!</v>
      </c>
      <c r="Z55" s="80">
        <f t="shared" si="19"/>
        <v>0</v>
      </c>
    </row>
    <row r="56" spans="1:26">
      <c r="A56" s="79"/>
      <c r="B56" s="79" t="s">
        <v>65</v>
      </c>
      <c r="C56" s="79">
        <f t="shared" ref="C56:R56" si="23">SUM(C52:C55)</f>
        <v>27856666</v>
      </c>
      <c r="D56" s="81">
        <f t="shared" si="23"/>
        <v>1832.73</v>
      </c>
      <c r="E56" s="79">
        <f t="shared" si="23"/>
        <v>11930570</v>
      </c>
      <c r="F56" s="81">
        <f t="shared" si="23"/>
        <v>16993.27</v>
      </c>
      <c r="G56" s="79">
        <f t="shared" si="23"/>
        <v>0</v>
      </c>
      <c r="H56" s="81">
        <f t="shared" si="23"/>
        <v>2065.7800000000002</v>
      </c>
      <c r="I56" s="79">
        <f t="shared" si="23"/>
        <v>39787236</v>
      </c>
      <c r="J56" s="81">
        <f t="shared" si="23"/>
        <v>20891.78</v>
      </c>
      <c r="K56" s="79">
        <f t="shared" si="23"/>
        <v>0</v>
      </c>
      <c r="L56" s="81">
        <f t="shared" si="23"/>
        <v>0</v>
      </c>
      <c r="M56" s="79">
        <f t="shared" si="23"/>
        <v>0</v>
      </c>
      <c r="N56" s="81">
        <f t="shared" si="23"/>
        <v>0</v>
      </c>
      <c r="O56" s="79">
        <f t="shared" si="23"/>
        <v>0</v>
      </c>
      <c r="P56" s="81">
        <f t="shared" si="23"/>
        <v>0</v>
      </c>
      <c r="Q56" s="79">
        <f t="shared" si="23"/>
        <v>0</v>
      </c>
      <c r="R56" s="81">
        <f t="shared" si="23"/>
        <v>0</v>
      </c>
      <c r="S56" s="81">
        <f t="shared" si="12"/>
        <v>0</v>
      </c>
      <c r="T56" s="81">
        <f t="shared" si="13"/>
        <v>0</v>
      </c>
      <c r="U56" s="81">
        <f t="shared" si="14"/>
        <v>0</v>
      </c>
      <c r="V56" s="81">
        <f t="shared" si="15"/>
        <v>0</v>
      </c>
      <c r="W56" s="81" t="e">
        <f t="shared" si="16"/>
        <v>#DIV/0!</v>
      </c>
      <c r="X56" s="81">
        <f t="shared" si="17"/>
        <v>0</v>
      </c>
      <c r="Y56" s="81">
        <f t="shared" si="18"/>
        <v>0</v>
      </c>
      <c r="Z56" s="81">
        <f t="shared" si="19"/>
        <v>0</v>
      </c>
    </row>
    <row r="57" spans="1:26">
      <c r="A57" s="79"/>
      <c r="B57" s="79" t="s">
        <v>66</v>
      </c>
      <c r="C57" s="79">
        <f t="shared" ref="C57:R57" si="24">SUM(C33,C35,C40,C46,C51,C56)</f>
        <v>41999204</v>
      </c>
      <c r="D57" s="81">
        <f t="shared" si="24"/>
        <v>12899063.850000001</v>
      </c>
      <c r="E57" s="79">
        <f t="shared" si="24"/>
        <v>15721151</v>
      </c>
      <c r="F57" s="81">
        <f t="shared" si="24"/>
        <v>5432152.7400000002</v>
      </c>
      <c r="G57" s="79">
        <f t="shared" si="24"/>
        <v>1160784</v>
      </c>
      <c r="H57" s="81">
        <f t="shared" si="24"/>
        <v>3051190.4999999991</v>
      </c>
      <c r="I57" s="79">
        <f t="shared" si="24"/>
        <v>58881139</v>
      </c>
      <c r="J57" s="81">
        <f t="shared" si="24"/>
        <v>21382407.09</v>
      </c>
      <c r="K57" s="79">
        <f t="shared" si="24"/>
        <v>1213399</v>
      </c>
      <c r="L57" s="81">
        <f t="shared" si="24"/>
        <v>4647132.67</v>
      </c>
      <c r="M57" s="79">
        <f t="shared" si="24"/>
        <v>457031</v>
      </c>
      <c r="N57" s="81">
        <f t="shared" si="24"/>
        <v>2503616.66</v>
      </c>
      <c r="O57" s="79">
        <f t="shared" si="24"/>
        <v>220428</v>
      </c>
      <c r="P57" s="81">
        <f t="shared" si="24"/>
        <v>1259935.29</v>
      </c>
      <c r="Q57" s="79">
        <f t="shared" si="24"/>
        <v>1890858</v>
      </c>
      <c r="R57" s="81">
        <f t="shared" si="24"/>
        <v>8410684.620000001</v>
      </c>
      <c r="S57" s="81">
        <f t="shared" si="12"/>
        <v>2.889099993418923</v>
      </c>
      <c r="T57" s="81">
        <f t="shared" si="13"/>
        <v>36.026898727228172</v>
      </c>
      <c r="U57" s="81">
        <f t="shared" si="14"/>
        <v>2.9071090278313592</v>
      </c>
      <c r="V57" s="81">
        <f t="shared" si="15"/>
        <v>46.08884874617867</v>
      </c>
      <c r="W57" s="81">
        <f t="shared" si="16"/>
        <v>18.989579456643096</v>
      </c>
      <c r="X57" s="81">
        <f t="shared" si="17"/>
        <v>41.293235869736762</v>
      </c>
      <c r="Y57" s="81">
        <f t="shared" si="18"/>
        <v>3.2113135583195831</v>
      </c>
      <c r="Z57" s="81">
        <f t="shared" si="19"/>
        <v>39.334601500190594</v>
      </c>
    </row>
  </sheetData>
  <mergeCells count="19">
    <mergeCell ref="W4:X4"/>
    <mergeCell ref="S3:Z3"/>
    <mergeCell ref="Y4:Z4"/>
    <mergeCell ref="K3:Q3"/>
    <mergeCell ref="A2:K2"/>
    <mergeCell ref="O2:U2"/>
    <mergeCell ref="A3:A4"/>
    <mergeCell ref="B3:B4"/>
    <mergeCell ref="C4:D4"/>
    <mergeCell ref="E4:F4"/>
    <mergeCell ref="G4:H4"/>
    <mergeCell ref="I4:J4"/>
    <mergeCell ref="K4:L4"/>
    <mergeCell ref="M4:N4"/>
    <mergeCell ref="O4:P4"/>
    <mergeCell ref="Q4:R4"/>
    <mergeCell ref="C3:J3"/>
    <mergeCell ref="S4:T4"/>
    <mergeCell ref="U4:V4"/>
  </mergeCells>
  <pageMargins left="0.70866141732283472" right="0.70866141732283472" top="0.74803149606299213" bottom="0.74803149606299213" header="0.31496062992125984" footer="0.31496062992125984"/>
  <pageSetup paperSize="9" scale="7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V18" sqref="V18"/>
    </sheetView>
  </sheetViews>
  <sheetFormatPr defaultColWidth="9.140625" defaultRowHeight="15"/>
  <cols>
    <col min="1" max="1" width="3.5703125" style="9" bestFit="1" customWidth="1"/>
    <col min="2" max="2" width="20.42578125" style="9" bestFit="1" customWidth="1"/>
    <col min="3" max="3" width="5.7109375" style="9" hidden="1" customWidth="1"/>
    <col min="4" max="4" width="12.7109375" style="29" customWidth="1"/>
    <col min="5" max="5" width="10.7109375" style="9" hidden="1" customWidth="1"/>
    <col min="6" max="6" width="12.7109375" style="29" customWidth="1"/>
    <col min="7" max="7" width="0.140625" style="9" customWidth="1"/>
    <col min="8" max="8" width="12.7109375" style="29" customWidth="1"/>
    <col min="9" max="9" width="0.28515625" style="9" hidden="1" customWidth="1"/>
    <col min="10" max="10" width="12.7109375" style="29" customWidth="1"/>
    <col min="11" max="11" width="10.7109375" style="9" hidden="1" customWidth="1"/>
    <col min="12" max="12" width="12.7109375" style="29" customWidth="1"/>
    <col min="13" max="13" width="10.7109375" style="9" hidden="1" customWidth="1"/>
    <col min="14" max="14" width="12.7109375" style="29" customWidth="1"/>
    <col min="15" max="15" width="10.7109375" style="9" hidden="1" customWidth="1"/>
    <col min="16" max="16" width="12.7109375" style="29" customWidth="1"/>
    <col min="17" max="17" width="10.7109375" style="9" hidden="1" customWidth="1"/>
    <col min="18" max="18" width="12.7109375" style="29" customWidth="1"/>
    <col min="19" max="19" width="9.140625" style="9" customWidth="1"/>
    <col min="20" max="16384" width="9.140625" style="9"/>
  </cols>
  <sheetData>
    <row r="1" spans="1:18" ht="22.5" customHeight="1">
      <c r="A1" s="53"/>
      <c r="B1" s="54"/>
      <c r="C1" s="54"/>
      <c r="D1" s="55" t="s">
        <v>0</v>
      </c>
      <c r="E1" s="56"/>
      <c r="F1" s="55"/>
      <c r="G1" s="54"/>
      <c r="H1" s="57"/>
      <c r="I1" s="54"/>
      <c r="J1" s="57"/>
      <c r="K1" s="54"/>
      <c r="L1" s="57"/>
      <c r="M1" s="58" t="s">
        <v>120</v>
      </c>
      <c r="N1" s="57"/>
      <c r="O1" s="59" t="s">
        <v>96</v>
      </c>
      <c r="P1" s="57"/>
      <c r="Q1" s="54"/>
      <c r="R1" s="60"/>
    </row>
    <row r="2" spans="1:18">
      <c r="A2" s="150" t="s">
        <v>121</v>
      </c>
      <c r="B2" s="151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30"/>
    </row>
    <row r="3" spans="1:18" ht="38.25" customHeight="1">
      <c r="A3" s="105" t="s">
        <v>86</v>
      </c>
      <c r="B3" s="105" t="s">
        <v>98</v>
      </c>
      <c r="C3" s="106" t="s">
        <v>122</v>
      </c>
      <c r="D3" s="106"/>
      <c r="E3" s="106"/>
      <c r="F3" s="106"/>
      <c r="G3" s="106"/>
      <c r="H3" s="106"/>
      <c r="I3" s="106"/>
      <c r="J3" s="106"/>
      <c r="K3" s="106" t="s">
        <v>123</v>
      </c>
      <c r="L3" s="106"/>
      <c r="M3" s="106"/>
      <c r="N3" s="106"/>
      <c r="O3" s="106"/>
      <c r="P3" s="106"/>
      <c r="Q3" s="106"/>
      <c r="R3" s="106"/>
    </row>
    <row r="4" spans="1:18">
      <c r="A4" s="105"/>
      <c r="B4" s="105"/>
      <c r="C4" s="106" t="s">
        <v>116</v>
      </c>
      <c r="D4" s="106"/>
      <c r="E4" s="106" t="s">
        <v>117</v>
      </c>
      <c r="F4" s="106"/>
      <c r="G4" s="106" t="s">
        <v>118</v>
      </c>
      <c r="H4" s="106"/>
      <c r="I4" s="152" t="s">
        <v>119</v>
      </c>
      <c r="J4" s="152"/>
      <c r="K4" s="106" t="s">
        <v>116</v>
      </c>
      <c r="L4" s="106"/>
      <c r="M4" s="106" t="s">
        <v>117</v>
      </c>
      <c r="N4" s="106"/>
      <c r="O4" s="106" t="s">
        <v>118</v>
      </c>
      <c r="P4" s="106"/>
      <c r="Q4" s="106" t="s">
        <v>119</v>
      </c>
      <c r="R4" s="106"/>
    </row>
    <row r="5" spans="1:18">
      <c r="A5" s="105"/>
      <c r="B5" s="105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5" t="s">
        <v>106</v>
      </c>
      <c r="L5" s="3" t="s">
        <v>107</v>
      </c>
      <c r="M5" s="5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</row>
    <row r="6" spans="1:18">
      <c r="A6" s="74">
        <v>1</v>
      </c>
      <c r="B6" s="74" t="s">
        <v>15</v>
      </c>
      <c r="C6" s="74">
        <v>0</v>
      </c>
      <c r="D6" s="82">
        <v>2124.73</v>
      </c>
      <c r="E6" s="74">
        <v>0</v>
      </c>
      <c r="F6" s="82">
        <v>2619.4300000000098</v>
      </c>
      <c r="G6" s="74">
        <v>0</v>
      </c>
      <c r="H6" s="82">
        <v>343.93</v>
      </c>
      <c r="I6" s="74">
        <v>0</v>
      </c>
      <c r="J6" s="82">
        <v>5088.09</v>
      </c>
      <c r="K6" s="74">
        <v>0</v>
      </c>
      <c r="L6" s="82">
        <v>2752.1000000000099</v>
      </c>
      <c r="M6" s="74">
        <v>0</v>
      </c>
      <c r="N6" s="82">
        <v>3816.01999999999</v>
      </c>
      <c r="O6" s="74">
        <v>0</v>
      </c>
      <c r="P6" s="82">
        <v>801.48</v>
      </c>
      <c r="Q6" s="74">
        <v>0</v>
      </c>
      <c r="R6" s="82">
        <v>7369.6000000000104</v>
      </c>
    </row>
    <row r="7" spans="1:18">
      <c r="A7" s="74">
        <v>2</v>
      </c>
      <c r="B7" s="74" t="s">
        <v>16</v>
      </c>
      <c r="C7" s="74">
        <v>0</v>
      </c>
      <c r="D7" s="82">
        <v>1514.48</v>
      </c>
      <c r="E7" s="74">
        <v>0</v>
      </c>
      <c r="F7" s="82">
        <v>-582.57999999999402</v>
      </c>
      <c r="G7" s="74">
        <v>0</v>
      </c>
      <c r="H7" s="82">
        <v>2186.8200000000002</v>
      </c>
      <c r="I7" s="74">
        <v>0</v>
      </c>
      <c r="J7" s="82">
        <v>3118.72</v>
      </c>
      <c r="K7" s="74">
        <v>0</v>
      </c>
      <c r="L7" s="82">
        <v>336.30000000000302</v>
      </c>
      <c r="M7" s="74">
        <v>0</v>
      </c>
      <c r="N7" s="82">
        <v>1422.4</v>
      </c>
      <c r="O7" s="74">
        <v>0</v>
      </c>
      <c r="P7" s="82">
        <v>-104.34</v>
      </c>
      <c r="Q7" s="74">
        <v>0</v>
      </c>
      <c r="R7" s="82">
        <v>1654.36</v>
      </c>
    </row>
    <row r="8" spans="1:18">
      <c r="A8" s="74">
        <v>3</v>
      </c>
      <c r="B8" s="74" t="s">
        <v>17</v>
      </c>
      <c r="C8" s="74">
        <v>0</v>
      </c>
      <c r="D8" s="82">
        <v>191.4</v>
      </c>
      <c r="E8" s="74">
        <v>0</v>
      </c>
      <c r="F8" s="82">
        <v>1596.54</v>
      </c>
      <c r="G8" s="74">
        <v>0</v>
      </c>
      <c r="H8" s="82">
        <v>-9302.74</v>
      </c>
      <c r="I8" s="74">
        <v>0</v>
      </c>
      <c r="J8" s="82">
        <v>-7514.8</v>
      </c>
      <c r="K8" s="74">
        <v>0</v>
      </c>
      <c r="L8" s="82">
        <v>186.27</v>
      </c>
      <c r="M8" s="74">
        <v>0</v>
      </c>
      <c r="N8" s="82">
        <v>2385.6</v>
      </c>
      <c r="O8" s="74">
        <v>0</v>
      </c>
      <c r="P8" s="82">
        <v>-4973.9799999999996</v>
      </c>
      <c r="Q8" s="74">
        <v>0</v>
      </c>
      <c r="R8" s="82">
        <v>-2402.11</v>
      </c>
    </row>
    <row r="9" spans="1:18">
      <c r="A9" s="74">
        <v>4</v>
      </c>
      <c r="B9" s="74" t="s">
        <v>18</v>
      </c>
      <c r="C9" s="74">
        <v>0</v>
      </c>
      <c r="D9" s="82">
        <v>-4866.1499999999896</v>
      </c>
      <c r="E9" s="74">
        <v>0</v>
      </c>
      <c r="F9" s="82">
        <v>9385.7999999999902</v>
      </c>
      <c r="G9" s="74">
        <v>0</v>
      </c>
      <c r="H9" s="82">
        <v>-9559.3700000000008</v>
      </c>
      <c r="I9" s="74">
        <v>0</v>
      </c>
      <c r="J9" s="82">
        <v>-5039.7200000000303</v>
      </c>
      <c r="K9" s="74">
        <v>0</v>
      </c>
      <c r="L9" s="82">
        <v>5128.8500000000104</v>
      </c>
      <c r="M9" s="74">
        <v>0</v>
      </c>
      <c r="N9" s="82">
        <v>3425.7800000000102</v>
      </c>
      <c r="O9" s="74">
        <v>0</v>
      </c>
      <c r="P9" s="82">
        <v>-314.39999999999998</v>
      </c>
      <c r="Q9" s="74">
        <v>0</v>
      </c>
      <c r="R9" s="82">
        <v>8240.2300000000105</v>
      </c>
    </row>
    <row r="10" spans="1:18">
      <c r="A10" s="74">
        <v>5</v>
      </c>
      <c r="B10" s="74" t="s">
        <v>19</v>
      </c>
      <c r="C10" s="74">
        <v>0</v>
      </c>
      <c r="D10" s="82">
        <v>8013.54000000001</v>
      </c>
      <c r="E10" s="74">
        <v>0</v>
      </c>
      <c r="F10" s="82">
        <v>3709.61</v>
      </c>
      <c r="G10" s="74">
        <v>0</v>
      </c>
      <c r="H10" s="82">
        <v>776.68</v>
      </c>
      <c r="I10" s="74">
        <v>0</v>
      </c>
      <c r="J10" s="82">
        <v>12499.83</v>
      </c>
      <c r="K10" s="74">
        <v>0</v>
      </c>
      <c r="L10" s="82">
        <v>5114.0600000000104</v>
      </c>
      <c r="M10" s="74">
        <v>0</v>
      </c>
      <c r="N10" s="82">
        <v>2398.3499999999899</v>
      </c>
      <c r="O10" s="74">
        <v>0</v>
      </c>
      <c r="P10" s="82">
        <v>1045.42</v>
      </c>
      <c r="Q10" s="74">
        <v>0</v>
      </c>
      <c r="R10" s="82">
        <v>8557.8299999999908</v>
      </c>
    </row>
    <row r="11" spans="1:18">
      <c r="A11" s="74">
        <v>6</v>
      </c>
      <c r="B11" s="74" t="s">
        <v>20</v>
      </c>
      <c r="C11" s="74">
        <v>0</v>
      </c>
      <c r="D11" s="82">
        <v>667.18</v>
      </c>
      <c r="E11" s="74">
        <v>0</v>
      </c>
      <c r="F11" s="82">
        <v>2072.36</v>
      </c>
      <c r="G11" s="74">
        <v>0</v>
      </c>
      <c r="H11" s="82">
        <v>-590.24000000000501</v>
      </c>
      <c r="I11" s="74">
        <v>0</v>
      </c>
      <c r="J11" s="82">
        <v>2149.2999999999902</v>
      </c>
      <c r="K11" s="74">
        <v>0</v>
      </c>
      <c r="L11" s="82">
        <v>505.79999999999899</v>
      </c>
      <c r="M11" s="74">
        <v>0</v>
      </c>
      <c r="N11" s="82">
        <v>2005.35</v>
      </c>
      <c r="O11" s="74">
        <v>0</v>
      </c>
      <c r="P11" s="82">
        <v>-807.599999999999</v>
      </c>
      <c r="Q11" s="74">
        <v>0</v>
      </c>
      <c r="R11" s="82">
        <v>1703.55</v>
      </c>
    </row>
    <row r="12" spans="1:18">
      <c r="A12" s="74">
        <v>7</v>
      </c>
      <c r="B12" s="74" t="s">
        <v>21</v>
      </c>
      <c r="C12" s="74">
        <v>0</v>
      </c>
      <c r="D12" s="82">
        <v>596.98000000000104</v>
      </c>
      <c r="E12" s="74">
        <v>0</v>
      </c>
      <c r="F12" s="82">
        <v>-492.16</v>
      </c>
      <c r="G12" s="74">
        <v>0</v>
      </c>
      <c r="H12" s="82">
        <v>4785.45</v>
      </c>
      <c r="I12" s="74">
        <v>0</v>
      </c>
      <c r="J12" s="82">
        <v>4890.2700000000004</v>
      </c>
      <c r="K12" s="74">
        <v>0</v>
      </c>
      <c r="L12" s="82">
        <v>-48.77</v>
      </c>
      <c r="M12" s="74">
        <v>0</v>
      </c>
      <c r="N12" s="82">
        <v>44.319999999999702</v>
      </c>
      <c r="O12" s="74">
        <v>0</v>
      </c>
      <c r="P12" s="82">
        <v>53.910000000000103</v>
      </c>
      <c r="Q12" s="74">
        <v>0</v>
      </c>
      <c r="R12" s="82">
        <v>49.459999999999098</v>
      </c>
    </row>
    <row r="13" spans="1:18">
      <c r="A13" s="74">
        <v>8</v>
      </c>
      <c r="B13" s="74" t="s">
        <v>22</v>
      </c>
      <c r="C13" s="74">
        <v>0</v>
      </c>
      <c r="D13" s="82">
        <v>1562.86</v>
      </c>
      <c r="E13" s="74">
        <v>0</v>
      </c>
      <c r="F13" s="82">
        <v>3193.66</v>
      </c>
      <c r="G13" s="74">
        <v>0</v>
      </c>
      <c r="H13" s="82">
        <v>-16635.73</v>
      </c>
      <c r="I13" s="74">
        <v>0</v>
      </c>
      <c r="J13" s="82">
        <v>-11879.21</v>
      </c>
      <c r="K13" s="74">
        <v>0</v>
      </c>
      <c r="L13" s="82">
        <v>2235.41</v>
      </c>
      <c r="M13" s="74">
        <v>0</v>
      </c>
      <c r="N13" s="82">
        <v>1341.34</v>
      </c>
      <c r="O13" s="74">
        <v>0</v>
      </c>
      <c r="P13" s="82">
        <v>796.18</v>
      </c>
      <c r="Q13" s="74">
        <v>0</v>
      </c>
      <c r="R13" s="82">
        <v>4372.93</v>
      </c>
    </row>
    <row r="14" spans="1:18">
      <c r="A14" s="74">
        <v>9</v>
      </c>
      <c r="B14" s="74" t="s">
        <v>23</v>
      </c>
      <c r="C14" s="74">
        <v>0</v>
      </c>
      <c r="D14" s="82">
        <v>202279.75</v>
      </c>
      <c r="E14" s="74">
        <v>0</v>
      </c>
      <c r="F14" s="82">
        <v>15056.1799999999</v>
      </c>
      <c r="G14" s="74">
        <v>0</v>
      </c>
      <c r="H14" s="82">
        <v>89617.47</v>
      </c>
      <c r="I14" s="74">
        <v>0</v>
      </c>
      <c r="J14" s="82">
        <v>306953.39999999898</v>
      </c>
      <c r="K14" s="74">
        <v>0</v>
      </c>
      <c r="L14" s="82">
        <v>12822.73</v>
      </c>
      <c r="M14" s="74">
        <v>0</v>
      </c>
      <c r="N14" s="82">
        <v>10425.33</v>
      </c>
      <c r="O14" s="74">
        <v>0</v>
      </c>
      <c r="P14" s="82">
        <v>9208.41</v>
      </c>
      <c r="Q14" s="74">
        <v>0</v>
      </c>
      <c r="R14" s="82">
        <v>32456.47</v>
      </c>
    </row>
    <row r="15" spans="1:18">
      <c r="A15" s="74">
        <v>10</v>
      </c>
      <c r="B15" s="74" t="s">
        <v>24</v>
      </c>
      <c r="C15" s="74">
        <v>0</v>
      </c>
      <c r="D15" s="82">
        <v>151462.79</v>
      </c>
      <c r="E15" s="74">
        <v>0</v>
      </c>
      <c r="F15" s="82">
        <v>36961.5600000001</v>
      </c>
      <c r="G15" s="74">
        <v>0</v>
      </c>
      <c r="H15" s="82">
        <v>-24151.919999999998</v>
      </c>
      <c r="I15" s="74">
        <v>0</v>
      </c>
      <c r="J15" s="82">
        <v>164272.43000000101</v>
      </c>
      <c r="K15" s="74">
        <v>0</v>
      </c>
      <c r="L15" s="82">
        <v>30714.959999999999</v>
      </c>
      <c r="M15" s="74">
        <v>0</v>
      </c>
      <c r="N15" s="82">
        <v>16035.14</v>
      </c>
      <c r="O15" s="74">
        <v>0</v>
      </c>
      <c r="P15" s="82">
        <v>3976.25</v>
      </c>
      <c r="Q15" s="74">
        <v>0</v>
      </c>
      <c r="R15" s="82">
        <v>50726.3500000001</v>
      </c>
    </row>
    <row r="16" spans="1:18">
      <c r="A16" s="74">
        <v>11</v>
      </c>
      <c r="B16" s="74" t="s">
        <v>25</v>
      </c>
      <c r="C16" s="74">
        <v>0</v>
      </c>
      <c r="D16" s="82">
        <v>58612.930000000102</v>
      </c>
      <c r="E16" s="74">
        <v>0</v>
      </c>
      <c r="F16" s="82">
        <v>3626.25</v>
      </c>
      <c r="G16" s="74">
        <v>0</v>
      </c>
      <c r="H16" s="82">
        <v>-1166.9100000000001</v>
      </c>
      <c r="I16" s="74">
        <v>0</v>
      </c>
      <c r="J16" s="82">
        <v>61072.27</v>
      </c>
      <c r="K16" s="74">
        <v>0</v>
      </c>
      <c r="L16" s="82">
        <v>9518.3399999999692</v>
      </c>
      <c r="M16" s="74">
        <v>0</v>
      </c>
      <c r="N16" s="82">
        <v>-208.62999999998999</v>
      </c>
      <c r="O16" s="74">
        <v>0</v>
      </c>
      <c r="P16" s="82">
        <v>3374.32</v>
      </c>
      <c r="Q16" s="74">
        <v>0</v>
      </c>
      <c r="R16" s="82">
        <v>12684.03</v>
      </c>
    </row>
    <row r="17" spans="1:18">
      <c r="A17" s="74">
        <v>12</v>
      </c>
      <c r="B17" s="74" t="s">
        <v>26</v>
      </c>
      <c r="C17" s="74">
        <v>0</v>
      </c>
      <c r="D17" s="82">
        <v>3319.05</v>
      </c>
      <c r="E17" s="74">
        <v>0</v>
      </c>
      <c r="F17" s="82">
        <v>7845.7300000000096</v>
      </c>
      <c r="G17" s="74">
        <v>0</v>
      </c>
      <c r="H17" s="82">
        <v>22449.78</v>
      </c>
      <c r="I17" s="74">
        <v>0</v>
      </c>
      <c r="J17" s="82">
        <v>33614.559999999998</v>
      </c>
      <c r="K17" s="74">
        <v>0</v>
      </c>
      <c r="L17" s="82">
        <v>-2928.26</v>
      </c>
      <c r="M17" s="74">
        <v>0</v>
      </c>
      <c r="N17" s="82">
        <v>4441.0600000000104</v>
      </c>
      <c r="O17" s="74">
        <v>0</v>
      </c>
      <c r="P17" s="82">
        <v>1936.36</v>
      </c>
      <c r="Q17" s="74">
        <v>0</v>
      </c>
      <c r="R17" s="82">
        <v>3449.1599999999698</v>
      </c>
    </row>
    <row r="18" spans="1:18">
      <c r="A18" s="75"/>
      <c r="B18" s="75" t="s">
        <v>27</v>
      </c>
      <c r="C18" s="75">
        <f t="shared" ref="C18:R18" si="0">SUM(C6:C17)</f>
        <v>0</v>
      </c>
      <c r="D18" s="83">
        <f t="shared" si="0"/>
        <v>425479.54000000015</v>
      </c>
      <c r="E18" s="75">
        <f t="shared" si="0"/>
        <v>0</v>
      </c>
      <c r="F18" s="83">
        <f t="shared" si="0"/>
        <v>84992.380000000019</v>
      </c>
      <c r="G18" s="75">
        <f t="shared" si="0"/>
        <v>0</v>
      </c>
      <c r="H18" s="83">
        <f t="shared" si="0"/>
        <v>58753.219999999994</v>
      </c>
      <c r="I18" s="75">
        <f t="shared" si="0"/>
        <v>0</v>
      </c>
      <c r="J18" s="83">
        <f t="shared" si="0"/>
        <v>569225.1399999999</v>
      </c>
      <c r="K18" s="75">
        <f t="shared" si="0"/>
        <v>0</v>
      </c>
      <c r="L18" s="83">
        <f t="shared" si="0"/>
        <v>66337.790000000008</v>
      </c>
      <c r="M18" s="75">
        <f t="shared" si="0"/>
        <v>0</v>
      </c>
      <c r="N18" s="83">
        <f t="shared" si="0"/>
        <v>47532.060000000012</v>
      </c>
      <c r="O18" s="75">
        <f t="shared" si="0"/>
        <v>0</v>
      </c>
      <c r="P18" s="83">
        <f t="shared" si="0"/>
        <v>14992.010000000002</v>
      </c>
      <c r="Q18" s="75">
        <f t="shared" si="0"/>
        <v>0</v>
      </c>
      <c r="R18" s="83">
        <f t="shared" si="0"/>
        <v>128861.86000000007</v>
      </c>
    </row>
    <row r="19" spans="1:18">
      <c r="A19" s="74">
        <v>13</v>
      </c>
      <c r="B19" s="74" t="s">
        <v>28</v>
      </c>
      <c r="C19" s="74">
        <v>0</v>
      </c>
      <c r="D19" s="82">
        <v>3582.7</v>
      </c>
      <c r="E19" s="74">
        <v>0</v>
      </c>
      <c r="F19" s="82">
        <v>1617.61</v>
      </c>
      <c r="G19" s="74">
        <v>0</v>
      </c>
      <c r="H19" s="82">
        <v>10963.42</v>
      </c>
      <c r="I19" s="74">
        <v>0</v>
      </c>
      <c r="J19" s="82">
        <v>16163.73</v>
      </c>
      <c r="K19" s="74">
        <v>0</v>
      </c>
      <c r="L19" s="82">
        <v>-2016.29</v>
      </c>
      <c r="M19" s="74">
        <v>0</v>
      </c>
      <c r="N19" s="82">
        <v>8424.4899999999907</v>
      </c>
      <c r="O19" s="74">
        <v>0</v>
      </c>
      <c r="P19" s="82">
        <v>563.36999999999898</v>
      </c>
      <c r="Q19" s="74">
        <v>0</v>
      </c>
      <c r="R19" s="82">
        <v>6971.5700000000097</v>
      </c>
    </row>
    <row r="20" spans="1:18">
      <c r="A20" s="74">
        <v>14</v>
      </c>
      <c r="B20" s="74" t="s">
        <v>29</v>
      </c>
      <c r="C20" s="74">
        <v>0</v>
      </c>
      <c r="D20" s="82">
        <v>-112.95</v>
      </c>
      <c r="E20" s="74">
        <v>0</v>
      </c>
      <c r="F20" s="82">
        <v>6778</v>
      </c>
      <c r="G20" s="74">
        <v>0</v>
      </c>
      <c r="H20" s="82">
        <v>1179.45999999999</v>
      </c>
      <c r="I20" s="74">
        <v>0</v>
      </c>
      <c r="J20" s="82">
        <v>7844.5100000000102</v>
      </c>
      <c r="K20" s="74">
        <v>0</v>
      </c>
      <c r="L20" s="82">
        <v>-85.189999999999898</v>
      </c>
      <c r="M20" s="74">
        <v>0</v>
      </c>
      <c r="N20" s="82">
        <v>49.66</v>
      </c>
      <c r="O20" s="74">
        <v>0</v>
      </c>
      <c r="P20" s="82">
        <v>45.18</v>
      </c>
      <c r="Q20" s="74">
        <v>0</v>
      </c>
      <c r="R20" s="82">
        <v>9.6500000000000892</v>
      </c>
    </row>
    <row r="21" spans="1:18">
      <c r="A21" s="74">
        <v>15</v>
      </c>
      <c r="B21" s="74" t="s">
        <v>30</v>
      </c>
      <c r="C21" s="74">
        <v>0</v>
      </c>
      <c r="D21" s="82">
        <v>0</v>
      </c>
      <c r="E21" s="74">
        <v>0</v>
      </c>
      <c r="F21" s="82">
        <v>488.990000000002</v>
      </c>
      <c r="G21" s="74">
        <v>0</v>
      </c>
      <c r="H21" s="82">
        <v>0</v>
      </c>
      <c r="I21" s="74">
        <v>0</v>
      </c>
      <c r="J21" s="82">
        <v>488.990000000002</v>
      </c>
      <c r="K21" s="74">
        <v>0</v>
      </c>
      <c r="L21" s="82">
        <v>0</v>
      </c>
      <c r="M21" s="74">
        <v>0</v>
      </c>
      <c r="N21" s="82">
        <v>143.84</v>
      </c>
      <c r="O21" s="74">
        <v>0</v>
      </c>
      <c r="P21" s="82">
        <v>0</v>
      </c>
      <c r="Q21" s="74">
        <v>0</v>
      </c>
      <c r="R21" s="82">
        <v>143.84</v>
      </c>
    </row>
    <row r="22" spans="1:18">
      <c r="A22" s="74">
        <v>16</v>
      </c>
      <c r="B22" s="74" t="s">
        <v>31</v>
      </c>
      <c r="C22" s="74">
        <v>0</v>
      </c>
      <c r="D22" s="82">
        <v>23170.61</v>
      </c>
      <c r="E22" s="74">
        <v>0</v>
      </c>
      <c r="F22" s="82">
        <v>-667.369999999995</v>
      </c>
      <c r="G22" s="74">
        <v>0</v>
      </c>
      <c r="H22" s="82">
        <v>-11638.5</v>
      </c>
      <c r="I22" s="74">
        <v>0</v>
      </c>
      <c r="J22" s="82">
        <v>10864.74</v>
      </c>
      <c r="K22" s="74">
        <v>0</v>
      </c>
      <c r="L22" s="82">
        <v>19225.689999999999</v>
      </c>
      <c r="M22" s="74">
        <v>0</v>
      </c>
      <c r="N22" s="82">
        <v>8745.6999999999498</v>
      </c>
      <c r="O22" s="74">
        <v>0</v>
      </c>
      <c r="P22" s="82">
        <v>1070.48</v>
      </c>
      <c r="Q22" s="74">
        <v>0</v>
      </c>
      <c r="R22" s="82">
        <v>29041.87</v>
      </c>
    </row>
    <row r="23" spans="1:18">
      <c r="A23" s="74">
        <v>17</v>
      </c>
      <c r="B23" s="74" t="s">
        <v>32</v>
      </c>
      <c r="C23" s="74">
        <v>0</v>
      </c>
      <c r="D23" s="82">
        <v>10743.98</v>
      </c>
      <c r="E23" s="74">
        <v>0</v>
      </c>
      <c r="F23" s="82">
        <v>14245</v>
      </c>
      <c r="G23" s="74">
        <v>0</v>
      </c>
      <c r="H23" s="82">
        <v>-9237.4899999999907</v>
      </c>
      <c r="I23" s="74">
        <v>0</v>
      </c>
      <c r="J23" s="82">
        <v>15751.49</v>
      </c>
      <c r="K23" s="74">
        <v>0</v>
      </c>
      <c r="L23" s="82">
        <v>660.33000000000197</v>
      </c>
      <c r="M23" s="74">
        <v>0</v>
      </c>
      <c r="N23" s="82">
        <v>9549.7000000000098</v>
      </c>
      <c r="O23" s="74">
        <v>0</v>
      </c>
      <c r="P23" s="82">
        <v>1565.23</v>
      </c>
      <c r="Q23" s="74">
        <v>0</v>
      </c>
      <c r="R23" s="82">
        <v>11775.26</v>
      </c>
    </row>
    <row r="24" spans="1:18">
      <c r="A24" s="74">
        <v>18</v>
      </c>
      <c r="B24" s="74" t="s">
        <v>33</v>
      </c>
      <c r="C24" s="74">
        <v>0</v>
      </c>
      <c r="D24" s="82">
        <v>1920</v>
      </c>
      <c r="E24" s="74">
        <v>0</v>
      </c>
      <c r="F24" s="82">
        <v>3073.5799999999899</v>
      </c>
      <c r="G24" s="74">
        <v>0</v>
      </c>
      <c r="H24" s="82">
        <v>218.94999999999899</v>
      </c>
      <c r="I24" s="74">
        <v>0</v>
      </c>
      <c r="J24" s="82">
        <v>5212.53</v>
      </c>
      <c r="K24" s="74">
        <v>0</v>
      </c>
      <c r="L24" s="82">
        <v>399.55</v>
      </c>
      <c r="M24" s="74">
        <v>0</v>
      </c>
      <c r="N24" s="82">
        <v>1211.5</v>
      </c>
      <c r="O24" s="74">
        <v>0</v>
      </c>
      <c r="P24" s="82">
        <v>68.329999999999899</v>
      </c>
      <c r="Q24" s="74">
        <v>0</v>
      </c>
      <c r="R24" s="82">
        <v>1679.38</v>
      </c>
    </row>
    <row r="25" spans="1:18">
      <c r="A25" s="74">
        <v>19</v>
      </c>
      <c r="B25" s="74" t="s">
        <v>34</v>
      </c>
      <c r="C25" s="74">
        <v>0</v>
      </c>
      <c r="D25" s="82">
        <v>0</v>
      </c>
      <c r="E25" s="74">
        <v>0</v>
      </c>
      <c r="F25" s="82">
        <v>1204.21</v>
      </c>
      <c r="G25" s="74">
        <v>0</v>
      </c>
      <c r="H25" s="82">
        <v>16684.97</v>
      </c>
      <c r="I25" s="74">
        <v>0</v>
      </c>
      <c r="J25" s="82">
        <v>17889.18</v>
      </c>
      <c r="K25" s="74">
        <v>0</v>
      </c>
      <c r="L25" s="82">
        <v>0</v>
      </c>
      <c r="M25" s="74">
        <v>0</v>
      </c>
      <c r="N25" s="82">
        <v>43.34</v>
      </c>
      <c r="O25" s="74">
        <v>0</v>
      </c>
      <c r="P25" s="82">
        <v>485.03</v>
      </c>
      <c r="Q25" s="74">
        <v>0</v>
      </c>
      <c r="R25" s="82">
        <v>528.37</v>
      </c>
    </row>
    <row r="26" spans="1:18">
      <c r="A26" s="74">
        <v>20</v>
      </c>
      <c r="B26" s="74" t="s">
        <v>35</v>
      </c>
      <c r="C26" s="74">
        <v>0</v>
      </c>
      <c r="D26" s="82">
        <v>-1397.17</v>
      </c>
      <c r="E26" s="74">
        <v>0</v>
      </c>
      <c r="F26" s="82">
        <v>11817.89</v>
      </c>
      <c r="G26" s="74">
        <v>0</v>
      </c>
      <c r="H26" s="82">
        <v>3774.85</v>
      </c>
      <c r="I26" s="74">
        <v>0</v>
      </c>
      <c r="J26" s="82">
        <v>14195.57</v>
      </c>
      <c r="K26" s="74">
        <v>0</v>
      </c>
      <c r="L26" s="82">
        <v>88.350000000000406</v>
      </c>
      <c r="M26" s="74">
        <v>0</v>
      </c>
      <c r="N26" s="82">
        <v>364.54000000000099</v>
      </c>
      <c r="O26" s="74">
        <v>0</v>
      </c>
      <c r="P26" s="82">
        <v>2072.9499999999998</v>
      </c>
      <c r="Q26" s="74">
        <v>0</v>
      </c>
      <c r="R26" s="82">
        <v>2525.84</v>
      </c>
    </row>
    <row r="27" spans="1:18">
      <c r="A27" s="74">
        <v>21</v>
      </c>
      <c r="B27" s="74" t="s">
        <v>36</v>
      </c>
      <c r="C27" s="74">
        <v>0</v>
      </c>
      <c r="D27" s="82">
        <v>0</v>
      </c>
      <c r="E27" s="74">
        <v>0</v>
      </c>
      <c r="F27" s="82">
        <v>18.550000000001098</v>
      </c>
      <c r="G27" s="74">
        <v>0</v>
      </c>
      <c r="H27" s="82">
        <v>1829.42</v>
      </c>
      <c r="I27" s="74">
        <v>0</v>
      </c>
      <c r="J27" s="82">
        <v>1847.97</v>
      </c>
      <c r="K27" s="74">
        <v>0</v>
      </c>
      <c r="L27" s="82">
        <v>0</v>
      </c>
      <c r="M27" s="74">
        <v>0</v>
      </c>
      <c r="N27" s="82">
        <v>323.76</v>
      </c>
      <c r="O27" s="74">
        <v>0</v>
      </c>
      <c r="P27" s="82">
        <v>210.85</v>
      </c>
      <c r="Q27" s="74">
        <v>0</v>
      </c>
      <c r="R27" s="82">
        <v>534.61000000000104</v>
      </c>
    </row>
    <row r="28" spans="1:18">
      <c r="A28" s="74">
        <v>22</v>
      </c>
      <c r="B28" s="74" t="s">
        <v>37</v>
      </c>
      <c r="C28" s="74">
        <v>0</v>
      </c>
      <c r="D28" s="82">
        <v>2525.5100000000002</v>
      </c>
      <c r="E28" s="74">
        <v>0</v>
      </c>
      <c r="F28" s="82">
        <v>714.45</v>
      </c>
      <c r="G28" s="74">
        <v>0</v>
      </c>
      <c r="H28" s="82">
        <v>-6407.36</v>
      </c>
      <c r="I28" s="74">
        <v>0</v>
      </c>
      <c r="J28" s="82">
        <v>-3167.4</v>
      </c>
      <c r="K28" s="74">
        <v>0</v>
      </c>
      <c r="L28" s="82">
        <v>-66.170000000000101</v>
      </c>
      <c r="M28" s="74">
        <v>0</v>
      </c>
      <c r="N28" s="82">
        <v>209.48</v>
      </c>
      <c r="O28" s="74">
        <v>0</v>
      </c>
      <c r="P28" s="82">
        <v>-478.96</v>
      </c>
      <c r="Q28" s="74">
        <v>0</v>
      </c>
      <c r="R28" s="82">
        <v>-335.64999999999799</v>
      </c>
    </row>
    <row r="29" spans="1:18">
      <c r="A29" s="74">
        <v>23</v>
      </c>
      <c r="B29" s="74" t="s">
        <v>38</v>
      </c>
      <c r="C29" s="74">
        <v>0</v>
      </c>
      <c r="D29" s="82">
        <v>0</v>
      </c>
      <c r="E29" s="74">
        <v>0</v>
      </c>
      <c r="F29" s="82">
        <v>475.14999999999799</v>
      </c>
      <c r="G29" s="74">
        <v>0</v>
      </c>
      <c r="H29" s="82">
        <v>6876.38</v>
      </c>
      <c r="I29" s="74">
        <v>0</v>
      </c>
      <c r="J29" s="82">
        <v>7351.53</v>
      </c>
      <c r="K29" s="74">
        <v>0</v>
      </c>
      <c r="L29" s="82">
        <v>0</v>
      </c>
      <c r="M29" s="74">
        <v>0</v>
      </c>
      <c r="N29" s="82">
        <v>22.34</v>
      </c>
      <c r="O29" s="74">
        <v>0</v>
      </c>
      <c r="P29" s="82">
        <v>3.22</v>
      </c>
      <c r="Q29" s="74">
        <v>0</v>
      </c>
      <c r="R29" s="82">
        <v>25.56</v>
      </c>
    </row>
    <row r="30" spans="1:18">
      <c r="A30" s="74">
        <v>24</v>
      </c>
      <c r="B30" s="74" t="s">
        <v>39</v>
      </c>
      <c r="C30" s="74">
        <v>0</v>
      </c>
      <c r="D30" s="82">
        <v>0</v>
      </c>
      <c r="E30" s="74">
        <v>0</v>
      </c>
      <c r="F30" s="82">
        <v>0</v>
      </c>
      <c r="G30" s="74">
        <v>0</v>
      </c>
      <c r="H30" s="82">
        <v>2399.11</v>
      </c>
      <c r="I30" s="74">
        <v>0</v>
      </c>
      <c r="J30" s="82">
        <v>2399.11</v>
      </c>
      <c r="K30" s="74">
        <v>0</v>
      </c>
      <c r="L30" s="82">
        <v>0</v>
      </c>
      <c r="M30" s="74">
        <v>0</v>
      </c>
      <c r="N30" s="82">
        <v>0</v>
      </c>
      <c r="O30" s="74">
        <v>0</v>
      </c>
      <c r="P30" s="82">
        <v>1.99000000000001</v>
      </c>
      <c r="Q30" s="74">
        <v>0</v>
      </c>
      <c r="R30" s="82">
        <v>1.99000000000001</v>
      </c>
    </row>
    <row r="31" spans="1:18">
      <c r="A31" s="74">
        <v>25</v>
      </c>
      <c r="B31" s="74" t="s">
        <v>40</v>
      </c>
      <c r="C31" s="74">
        <v>0</v>
      </c>
      <c r="D31" s="82">
        <v>-423.19000000000102</v>
      </c>
      <c r="E31" s="74">
        <v>0</v>
      </c>
      <c r="F31" s="82">
        <v>2582.6799999999898</v>
      </c>
      <c r="G31" s="74">
        <v>0</v>
      </c>
      <c r="H31" s="82">
        <v>991.19999999999902</v>
      </c>
      <c r="I31" s="74">
        <v>0</v>
      </c>
      <c r="J31" s="82">
        <v>3150.69</v>
      </c>
      <c r="K31" s="74">
        <v>0</v>
      </c>
      <c r="L31" s="82">
        <v>154.21</v>
      </c>
      <c r="M31" s="74">
        <v>0</v>
      </c>
      <c r="N31" s="82">
        <v>2206.16</v>
      </c>
      <c r="O31" s="74">
        <v>0</v>
      </c>
      <c r="P31" s="82">
        <v>306.79000000000002</v>
      </c>
      <c r="Q31" s="74">
        <v>0</v>
      </c>
      <c r="R31" s="82">
        <v>2667.16</v>
      </c>
    </row>
    <row r="32" spans="1:18">
      <c r="A32" s="75"/>
      <c r="B32" s="75" t="s">
        <v>41</v>
      </c>
      <c r="C32" s="75">
        <f t="shared" ref="C32:R32" si="1">SUM(C19:C31)</f>
        <v>0</v>
      </c>
      <c r="D32" s="83">
        <f t="shared" si="1"/>
        <v>40009.49</v>
      </c>
      <c r="E32" s="75">
        <f t="shared" si="1"/>
        <v>0</v>
      </c>
      <c r="F32" s="83">
        <f t="shared" si="1"/>
        <v>42348.739999999991</v>
      </c>
      <c r="G32" s="75">
        <f t="shared" si="1"/>
        <v>0</v>
      </c>
      <c r="H32" s="83">
        <f t="shared" si="1"/>
        <v>17634.41</v>
      </c>
      <c r="I32" s="75">
        <f t="shared" si="1"/>
        <v>0</v>
      </c>
      <c r="J32" s="83">
        <f t="shared" si="1"/>
        <v>99992.640000000029</v>
      </c>
      <c r="K32" s="75">
        <f t="shared" si="1"/>
        <v>0</v>
      </c>
      <c r="L32" s="83">
        <f t="shared" si="1"/>
        <v>18360.48</v>
      </c>
      <c r="M32" s="75">
        <f t="shared" si="1"/>
        <v>0</v>
      </c>
      <c r="N32" s="83">
        <f t="shared" si="1"/>
        <v>31294.509999999947</v>
      </c>
      <c r="O32" s="75">
        <f t="shared" si="1"/>
        <v>0</v>
      </c>
      <c r="P32" s="83">
        <f t="shared" si="1"/>
        <v>5914.4599999999991</v>
      </c>
      <c r="Q32" s="75">
        <f t="shared" si="1"/>
        <v>0</v>
      </c>
      <c r="R32" s="83">
        <f t="shared" si="1"/>
        <v>55569.450000000012</v>
      </c>
    </row>
    <row r="33" spans="1:18">
      <c r="A33" s="75"/>
      <c r="B33" s="75" t="s">
        <v>42</v>
      </c>
      <c r="C33" s="75">
        <f t="shared" ref="C33:R33" si="2">SUM(C18,C32)</f>
        <v>0</v>
      </c>
      <c r="D33" s="83">
        <f t="shared" si="2"/>
        <v>465489.03000000014</v>
      </c>
      <c r="E33" s="75">
        <f t="shared" si="2"/>
        <v>0</v>
      </c>
      <c r="F33" s="83">
        <f t="shared" si="2"/>
        <v>127341.12000000001</v>
      </c>
      <c r="G33" s="75">
        <f t="shared" si="2"/>
        <v>0</v>
      </c>
      <c r="H33" s="83">
        <f t="shared" si="2"/>
        <v>76387.62999999999</v>
      </c>
      <c r="I33" s="75">
        <f t="shared" si="2"/>
        <v>0</v>
      </c>
      <c r="J33" s="83">
        <f t="shared" si="2"/>
        <v>669217.77999999991</v>
      </c>
      <c r="K33" s="75">
        <f t="shared" si="2"/>
        <v>0</v>
      </c>
      <c r="L33" s="83">
        <f t="shared" si="2"/>
        <v>84698.27</v>
      </c>
      <c r="M33" s="75">
        <f t="shared" si="2"/>
        <v>0</v>
      </c>
      <c r="N33" s="83">
        <f t="shared" si="2"/>
        <v>78826.569999999963</v>
      </c>
      <c r="O33" s="75">
        <f t="shared" si="2"/>
        <v>0</v>
      </c>
      <c r="P33" s="83">
        <f t="shared" si="2"/>
        <v>20906.47</v>
      </c>
      <c r="Q33" s="75">
        <f t="shared" si="2"/>
        <v>0</v>
      </c>
      <c r="R33" s="83">
        <f t="shared" si="2"/>
        <v>184431.31000000008</v>
      </c>
    </row>
    <row r="34" spans="1:18">
      <c r="A34" s="74">
        <v>26</v>
      </c>
      <c r="B34" s="74" t="s">
        <v>43</v>
      </c>
      <c r="C34" s="74">
        <v>0</v>
      </c>
      <c r="D34" s="82">
        <v>34197.33</v>
      </c>
      <c r="E34" s="74">
        <v>0</v>
      </c>
      <c r="F34" s="82">
        <v>40032.79</v>
      </c>
      <c r="G34" s="74">
        <v>0</v>
      </c>
      <c r="H34" s="82">
        <v>-38483.279999999999</v>
      </c>
      <c r="I34" s="74">
        <v>0</v>
      </c>
      <c r="J34" s="82">
        <v>35746.839999999997</v>
      </c>
      <c r="K34" s="74">
        <v>0</v>
      </c>
      <c r="L34" s="82">
        <v>7286.3499999999804</v>
      </c>
      <c r="M34" s="74">
        <v>0</v>
      </c>
      <c r="N34" s="82">
        <v>1513.3999999999901</v>
      </c>
      <c r="O34" s="74">
        <v>0</v>
      </c>
      <c r="P34" s="82">
        <v>196.41</v>
      </c>
      <c r="Q34" s="74">
        <v>0</v>
      </c>
      <c r="R34" s="82">
        <v>8996.1599999999708</v>
      </c>
    </row>
    <row r="35" spans="1:18">
      <c r="A35" s="75"/>
      <c r="B35" s="75" t="s">
        <v>44</v>
      </c>
      <c r="C35" s="75">
        <f t="shared" ref="C35:R35" si="3">SUM(C34:C34)</f>
        <v>0</v>
      </c>
      <c r="D35" s="83">
        <f t="shared" si="3"/>
        <v>34197.33</v>
      </c>
      <c r="E35" s="75">
        <f t="shared" si="3"/>
        <v>0</v>
      </c>
      <c r="F35" s="83">
        <f t="shared" si="3"/>
        <v>40032.79</v>
      </c>
      <c r="G35" s="75">
        <f t="shared" si="3"/>
        <v>0</v>
      </c>
      <c r="H35" s="83">
        <f t="shared" si="3"/>
        <v>-38483.279999999999</v>
      </c>
      <c r="I35" s="75">
        <f t="shared" si="3"/>
        <v>0</v>
      </c>
      <c r="J35" s="83">
        <f t="shared" si="3"/>
        <v>35746.839999999997</v>
      </c>
      <c r="K35" s="75">
        <f t="shared" si="3"/>
        <v>0</v>
      </c>
      <c r="L35" s="83">
        <f t="shared" si="3"/>
        <v>7286.3499999999804</v>
      </c>
      <c r="M35" s="75">
        <f t="shared" si="3"/>
        <v>0</v>
      </c>
      <c r="N35" s="83">
        <f t="shared" si="3"/>
        <v>1513.3999999999901</v>
      </c>
      <c r="O35" s="75">
        <f t="shared" si="3"/>
        <v>0</v>
      </c>
      <c r="P35" s="83">
        <f t="shared" si="3"/>
        <v>196.41</v>
      </c>
      <c r="Q35" s="75">
        <f t="shared" si="3"/>
        <v>0</v>
      </c>
      <c r="R35" s="83">
        <f t="shared" si="3"/>
        <v>8996.1599999999708</v>
      </c>
    </row>
    <row r="36" spans="1:18">
      <c r="A36" s="74">
        <v>27</v>
      </c>
      <c r="B36" s="74" t="s">
        <v>45</v>
      </c>
      <c r="C36" s="74">
        <v>0</v>
      </c>
      <c r="D36" s="82">
        <v>2359.4</v>
      </c>
      <c r="E36" s="74">
        <v>0</v>
      </c>
      <c r="F36" s="82">
        <v>676.33</v>
      </c>
      <c r="G36" s="74">
        <v>0</v>
      </c>
      <c r="H36" s="82">
        <v>4.63</v>
      </c>
      <c r="I36" s="74">
        <v>0</v>
      </c>
      <c r="J36" s="82">
        <v>3040.36</v>
      </c>
      <c r="K36" s="74">
        <v>0</v>
      </c>
      <c r="L36" s="82">
        <v>2744.81</v>
      </c>
      <c r="M36" s="74">
        <v>0</v>
      </c>
      <c r="N36" s="82">
        <v>-580.70000000000005</v>
      </c>
      <c r="O36" s="74">
        <v>0</v>
      </c>
      <c r="P36" s="82">
        <v>0</v>
      </c>
      <c r="Q36" s="74">
        <v>0</v>
      </c>
      <c r="R36" s="82">
        <v>2164.11</v>
      </c>
    </row>
    <row r="37" spans="1:18">
      <c r="A37" s="74">
        <v>28</v>
      </c>
      <c r="B37" s="74" t="s">
        <v>46</v>
      </c>
      <c r="C37" s="74">
        <v>0</v>
      </c>
      <c r="D37" s="82">
        <v>35867.449999999997</v>
      </c>
      <c r="E37" s="74">
        <v>0</v>
      </c>
      <c r="F37" s="82">
        <v>7145.1400000000103</v>
      </c>
      <c r="G37" s="74">
        <v>0</v>
      </c>
      <c r="H37" s="82">
        <v>12812.5</v>
      </c>
      <c r="I37" s="74">
        <v>0</v>
      </c>
      <c r="J37" s="82">
        <v>55825.090000000098</v>
      </c>
      <c r="K37" s="74">
        <v>0</v>
      </c>
      <c r="L37" s="82">
        <v>-2650.0800000000199</v>
      </c>
      <c r="M37" s="74">
        <v>0</v>
      </c>
      <c r="N37" s="82">
        <v>-1299.8399999999999</v>
      </c>
      <c r="O37" s="74">
        <v>0</v>
      </c>
      <c r="P37" s="82">
        <v>-2229.31000000006</v>
      </c>
      <c r="Q37" s="74">
        <v>0</v>
      </c>
      <c r="R37" s="82">
        <v>-6179.2299999999796</v>
      </c>
    </row>
    <row r="38" spans="1:18">
      <c r="A38" s="74">
        <v>29</v>
      </c>
      <c r="B38" s="74" t="s">
        <v>47</v>
      </c>
      <c r="C38" s="74">
        <v>0</v>
      </c>
      <c r="D38" s="82">
        <v>3292.73000000001</v>
      </c>
      <c r="E38" s="74">
        <v>0</v>
      </c>
      <c r="F38" s="82">
        <v>3677.2800000000102</v>
      </c>
      <c r="G38" s="74">
        <v>0</v>
      </c>
      <c r="H38" s="82">
        <v>0</v>
      </c>
      <c r="I38" s="74">
        <v>0</v>
      </c>
      <c r="J38" s="82">
        <v>6970.0100000000102</v>
      </c>
      <c r="K38" s="74">
        <v>0</v>
      </c>
      <c r="L38" s="82">
        <v>417.65999999999599</v>
      </c>
      <c r="M38" s="74">
        <v>0</v>
      </c>
      <c r="N38" s="82">
        <v>1060.1099999999999</v>
      </c>
      <c r="O38" s="74">
        <v>0</v>
      </c>
      <c r="P38" s="82">
        <v>0</v>
      </c>
      <c r="Q38" s="74">
        <v>0</v>
      </c>
      <c r="R38" s="82">
        <v>1477.76999999999</v>
      </c>
    </row>
    <row r="39" spans="1:18">
      <c r="A39" s="74">
        <v>30</v>
      </c>
      <c r="B39" s="74" t="s">
        <v>48</v>
      </c>
      <c r="C39" s="74">
        <v>0</v>
      </c>
      <c r="D39" s="82">
        <v>25850.679999999898</v>
      </c>
      <c r="E39" s="74">
        <v>0</v>
      </c>
      <c r="F39" s="82">
        <v>10964.51</v>
      </c>
      <c r="G39" s="74">
        <v>0</v>
      </c>
      <c r="H39" s="82">
        <v>0</v>
      </c>
      <c r="I39" s="74">
        <v>0</v>
      </c>
      <c r="J39" s="82">
        <v>36815.1899999999</v>
      </c>
      <c r="K39" s="74">
        <v>0</v>
      </c>
      <c r="L39" s="82">
        <v>-359.08000000001601</v>
      </c>
      <c r="M39" s="74">
        <v>0</v>
      </c>
      <c r="N39" s="82">
        <v>-1006.47</v>
      </c>
      <c r="O39" s="74">
        <v>0</v>
      </c>
      <c r="P39" s="82">
        <v>0</v>
      </c>
      <c r="Q39" s="74">
        <v>0</v>
      </c>
      <c r="R39" s="82">
        <v>-1365.54999999999</v>
      </c>
    </row>
    <row r="40" spans="1:18">
      <c r="A40" s="75"/>
      <c r="B40" s="75" t="s">
        <v>91</v>
      </c>
      <c r="C40" s="75">
        <f t="shared" ref="C40:R40" si="4">SUM(C36:C39)</f>
        <v>0</v>
      </c>
      <c r="D40" s="83">
        <f t="shared" si="4"/>
        <v>67370.259999999907</v>
      </c>
      <c r="E40" s="75">
        <f t="shared" si="4"/>
        <v>0</v>
      </c>
      <c r="F40" s="83">
        <f t="shared" si="4"/>
        <v>22463.26000000002</v>
      </c>
      <c r="G40" s="75">
        <f t="shared" si="4"/>
        <v>0</v>
      </c>
      <c r="H40" s="83">
        <f t="shared" si="4"/>
        <v>12817.13</v>
      </c>
      <c r="I40" s="75">
        <f t="shared" si="4"/>
        <v>0</v>
      </c>
      <c r="J40" s="83">
        <f t="shared" si="4"/>
        <v>102650.65000000001</v>
      </c>
      <c r="K40" s="75">
        <f t="shared" si="4"/>
        <v>0</v>
      </c>
      <c r="L40" s="83">
        <f t="shared" si="4"/>
        <v>153.30999999995998</v>
      </c>
      <c r="M40" s="75">
        <f t="shared" si="4"/>
        <v>0</v>
      </c>
      <c r="N40" s="83">
        <f t="shared" si="4"/>
        <v>-1826.9</v>
      </c>
      <c r="O40" s="75">
        <f t="shared" si="4"/>
        <v>0</v>
      </c>
      <c r="P40" s="83">
        <f t="shared" si="4"/>
        <v>-2229.31000000006</v>
      </c>
      <c r="Q40" s="75">
        <f t="shared" si="4"/>
        <v>0</v>
      </c>
      <c r="R40" s="83">
        <f t="shared" si="4"/>
        <v>-3902.8999999999796</v>
      </c>
    </row>
    <row r="41" spans="1:18">
      <c r="A41" s="74">
        <v>31</v>
      </c>
      <c r="B41" s="74" t="s">
        <v>50</v>
      </c>
      <c r="C41" s="74">
        <v>0</v>
      </c>
      <c r="D41" s="82">
        <v>0</v>
      </c>
      <c r="E41" s="74">
        <v>0</v>
      </c>
      <c r="F41" s="82">
        <v>-1483.4200000000101</v>
      </c>
      <c r="G41" s="74">
        <v>0</v>
      </c>
      <c r="H41" s="82">
        <v>-66.280000000000101</v>
      </c>
      <c r="I41" s="74">
        <v>0</v>
      </c>
      <c r="J41" s="82">
        <v>-1549.7</v>
      </c>
      <c r="K41" s="74">
        <v>0</v>
      </c>
      <c r="L41" s="82">
        <v>0</v>
      </c>
      <c r="M41" s="74">
        <v>0</v>
      </c>
      <c r="N41" s="82">
        <v>-2057.9299999999998</v>
      </c>
      <c r="O41" s="74">
        <v>0</v>
      </c>
      <c r="P41" s="82">
        <v>-33.770000000000003</v>
      </c>
      <c r="Q41" s="74">
        <v>0</v>
      </c>
      <c r="R41" s="82">
        <v>-2091.6999999999998</v>
      </c>
    </row>
    <row r="42" spans="1:18">
      <c r="A42" s="74">
        <v>32</v>
      </c>
      <c r="B42" s="74" t="s">
        <v>51</v>
      </c>
      <c r="C42" s="74">
        <v>0</v>
      </c>
      <c r="D42" s="82">
        <v>20</v>
      </c>
      <c r="E42" s="74">
        <v>0</v>
      </c>
      <c r="F42" s="82">
        <v>0</v>
      </c>
      <c r="G42" s="74">
        <v>0</v>
      </c>
      <c r="H42" s="82">
        <v>41.379999999999903</v>
      </c>
      <c r="I42" s="74">
        <v>0</v>
      </c>
      <c r="J42" s="82">
        <v>61.380000000000102</v>
      </c>
      <c r="K42" s="74">
        <v>0</v>
      </c>
      <c r="L42" s="82">
        <v>-79</v>
      </c>
      <c r="M42" s="74">
        <v>0</v>
      </c>
      <c r="N42" s="82">
        <v>0</v>
      </c>
      <c r="O42" s="74">
        <v>0</v>
      </c>
      <c r="P42" s="82">
        <v>83.98</v>
      </c>
      <c r="Q42" s="74">
        <v>0</v>
      </c>
      <c r="R42" s="82">
        <v>4.98000000000002</v>
      </c>
    </row>
    <row r="43" spans="1:18">
      <c r="A43" s="74">
        <v>33</v>
      </c>
      <c r="B43" s="74" t="s">
        <v>52</v>
      </c>
      <c r="C43" s="74">
        <v>0</v>
      </c>
      <c r="D43" s="82">
        <v>0</v>
      </c>
      <c r="E43" s="74">
        <v>0</v>
      </c>
      <c r="F43" s="82">
        <v>0</v>
      </c>
      <c r="G43" s="74">
        <v>0</v>
      </c>
      <c r="H43" s="82">
        <v>78.899999999999594</v>
      </c>
      <c r="I43" s="74">
        <v>0</v>
      </c>
      <c r="J43" s="82">
        <v>78.899999999999594</v>
      </c>
      <c r="K43" s="74">
        <v>0</v>
      </c>
      <c r="L43" s="82">
        <v>0</v>
      </c>
      <c r="M43" s="74">
        <v>0</v>
      </c>
      <c r="N43" s="82">
        <v>0</v>
      </c>
      <c r="O43" s="74">
        <v>0</v>
      </c>
      <c r="P43" s="82">
        <v>51.28</v>
      </c>
      <c r="Q43" s="74">
        <v>0</v>
      </c>
      <c r="R43" s="82">
        <v>51.28</v>
      </c>
    </row>
    <row r="44" spans="1:18">
      <c r="A44" s="74">
        <v>34</v>
      </c>
      <c r="B44" s="74" t="s">
        <v>53</v>
      </c>
      <c r="C44" s="74">
        <v>0</v>
      </c>
      <c r="D44" s="82">
        <v>-4266.72</v>
      </c>
      <c r="E44" s="74">
        <v>0</v>
      </c>
      <c r="F44" s="82">
        <v>4752.6099999999997</v>
      </c>
      <c r="G44" s="74">
        <v>0</v>
      </c>
      <c r="H44" s="82">
        <v>0</v>
      </c>
      <c r="I44" s="74">
        <v>0</v>
      </c>
      <c r="J44" s="82">
        <v>485.88999999999902</v>
      </c>
      <c r="K44" s="74">
        <v>0</v>
      </c>
      <c r="L44" s="82">
        <v>-2020.97</v>
      </c>
      <c r="M44" s="74">
        <v>0</v>
      </c>
      <c r="N44" s="82">
        <v>2012.3</v>
      </c>
      <c r="O44" s="74">
        <v>0</v>
      </c>
      <c r="P44" s="82">
        <v>0</v>
      </c>
      <c r="Q44" s="74">
        <v>0</v>
      </c>
      <c r="R44" s="82">
        <v>-8.67000000000189</v>
      </c>
    </row>
    <row r="45" spans="1:18">
      <c r="A45" s="74">
        <v>35</v>
      </c>
      <c r="B45" s="74" t="s">
        <v>54</v>
      </c>
      <c r="C45" s="74">
        <v>0</v>
      </c>
      <c r="D45" s="82">
        <v>0</v>
      </c>
      <c r="E45" s="74">
        <v>0</v>
      </c>
      <c r="F45" s="82">
        <v>0</v>
      </c>
      <c r="G45" s="74">
        <v>0</v>
      </c>
      <c r="H45" s="82">
        <v>45.04</v>
      </c>
      <c r="I45" s="74">
        <v>0</v>
      </c>
      <c r="J45" s="82">
        <v>45.04</v>
      </c>
      <c r="K45" s="74">
        <v>0</v>
      </c>
      <c r="L45" s="82">
        <v>0</v>
      </c>
      <c r="M45" s="74">
        <v>0</v>
      </c>
      <c r="N45" s="82">
        <v>0</v>
      </c>
      <c r="O45" s="74">
        <v>0</v>
      </c>
      <c r="P45" s="82">
        <v>-110.84</v>
      </c>
      <c r="Q45" s="74">
        <v>0</v>
      </c>
      <c r="R45" s="82">
        <v>-110.84</v>
      </c>
    </row>
    <row r="46" spans="1:18">
      <c r="A46" s="75"/>
      <c r="B46" s="75" t="s">
        <v>55</v>
      </c>
      <c r="C46" s="75">
        <f t="shared" ref="C46:R46" si="5">SUM(C41:C45)</f>
        <v>0</v>
      </c>
      <c r="D46" s="83">
        <f t="shared" si="5"/>
        <v>-4246.72</v>
      </c>
      <c r="E46" s="75">
        <f t="shared" si="5"/>
        <v>0</v>
      </c>
      <c r="F46" s="83">
        <f t="shared" si="5"/>
        <v>3269.1899999999896</v>
      </c>
      <c r="G46" s="75">
        <f t="shared" si="5"/>
        <v>0</v>
      </c>
      <c r="H46" s="83">
        <f t="shared" si="5"/>
        <v>99.039999999999395</v>
      </c>
      <c r="I46" s="75">
        <f t="shared" si="5"/>
        <v>0</v>
      </c>
      <c r="J46" s="83">
        <f t="shared" si="5"/>
        <v>-878.49000000000137</v>
      </c>
      <c r="K46" s="75">
        <f t="shared" si="5"/>
        <v>0</v>
      </c>
      <c r="L46" s="83">
        <f t="shared" si="5"/>
        <v>-2099.9700000000003</v>
      </c>
      <c r="M46" s="75">
        <f t="shared" si="5"/>
        <v>0</v>
      </c>
      <c r="N46" s="83">
        <f t="shared" si="5"/>
        <v>-45.629999999999882</v>
      </c>
      <c r="O46" s="75">
        <f t="shared" si="5"/>
        <v>0</v>
      </c>
      <c r="P46" s="83">
        <f t="shared" si="5"/>
        <v>-9.3499999999999943</v>
      </c>
      <c r="Q46" s="75">
        <f t="shared" si="5"/>
        <v>0</v>
      </c>
      <c r="R46" s="83">
        <f t="shared" si="5"/>
        <v>-2154.9500000000016</v>
      </c>
    </row>
    <row r="47" spans="1:18">
      <c r="A47" s="74">
        <v>36</v>
      </c>
      <c r="B47" s="74" t="s">
        <v>56</v>
      </c>
      <c r="C47" s="74">
        <v>0</v>
      </c>
      <c r="D47" s="82">
        <v>0</v>
      </c>
      <c r="E47" s="74">
        <v>0</v>
      </c>
      <c r="F47" s="82">
        <v>42259.16</v>
      </c>
      <c r="G47" s="74">
        <v>0</v>
      </c>
      <c r="H47" s="82">
        <v>-605.24000000000501</v>
      </c>
      <c r="I47" s="74">
        <v>0</v>
      </c>
      <c r="J47" s="82">
        <v>41653.919999999998</v>
      </c>
      <c r="K47" s="74">
        <v>0</v>
      </c>
      <c r="L47" s="82">
        <v>1805.01</v>
      </c>
      <c r="M47" s="74">
        <v>0</v>
      </c>
      <c r="N47" s="82">
        <v>4656.7299999999996</v>
      </c>
      <c r="O47" s="74">
        <v>0</v>
      </c>
      <c r="P47" s="82">
        <v>303.36000000000098</v>
      </c>
      <c r="Q47" s="74">
        <v>0</v>
      </c>
      <c r="R47" s="82">
        <v>6765.1000000000104</v>
      </c>
    </row>
    <row r="48" spans="1:18">
      <c r="A48" s="74">
        <v>37</v>
      </c>
      <c r="B48" s="74" t="s">
        <v>57</v>
      </c>
      <c r="C48" s="74">
        <v>0</v>
      </c>
      <c r="D48" s="82">
        <v>0</v>
      </c>
      <c r="E48" s="74">
        <v>0</v>
      </c>
      <c r="F48" s="82">
        <v>0</v>
      </c>
      <c r="G48" s="74">
        <v>0</v>
      </c>
      <c r="H48" s="82">
        <v>0</v>
      </c>
      <c r="I48" s="74">
        <v>0</v>
      </c>
      <c r="J48" s="82">
        <v>0</v>
      </c>
      <c r="K48" s="74">
        <v>0</v>
      </c>
      <c r="L48" s="82">
        <v>0</v>
      </c>
      <c r="M48" s="74">
        <v>0</v>
      </c>
      <c r="N48" s="82">
        <v>113.98</v>
      </c>
      <c r="O48" s="74">
        <v>0</v>
      </c>
      <c r="P48" s="82">
        <v>0</v>
      </c>
      <c r="Q48" s="74">
        <v>0</v>
      </c>
      <c r="R48" s="82">
        <v>113.98</v>
      </c>
    </row>
    <row r="49" spans="1:18">
      <c r="A49" s="74">
        <v>38</v>
      </c>
      <c r="B49" s="74" t="s">
        <v>58</v>
      </c>
      <c r="C49" s="74">
        <v>0</v>
      </c>
      <c r="D49" s="82">
        <v>0</v>
      </c>
      <c r="E49" s="74">
        <v>0</v>
      </c>
      <c r="F49" s="82">
        <v>3368.6400000000099</v>
      </c>
      <c r="G49" s="74">
        <v>0</v>
      </c>
      <c r="H49" s="82">
        <v>-4.7799999999988403</v>
      </c>
      <c r="I49" s="74">
        <v>0</v>
      </c>
      <c r="J49" s="82">
        <v>3363.86</v>
      </c>
      <c r="K49" s="74">
        <v>0</v>
      </c>
      <c r="L49" s="82">
        <v>0</v>
      </c>
      <c r="M49" s="74">
        <v>0</v>
      </c>
      <c r="N49" s="82">
        <v>109.86</v>
      </c>
      <c r="O49" s="74">
        <v>0</v>
      </c>
      <c r="P49" s="82">
        <v>-3.23</v>
      </c>
      <c r="Q49" s="74">
        <v>0</v>
      </c>
      <c r="R49" s="82">
        <v>106.63</v>
      </c>
    </row>
    <row r="50" spans="1:18">
      <c r="A50" s="74">
        <v>39</v>
      </c>
      <c r="B50" s="74" t="s">
        <v>59</v>
      </c>
      <c r="C50" s="74">
        <v>0</v>
      </c>
      <c r="D50" s="82">
        <v>1969.64</v>
      </c>
      <c r="E50" s="74">
        <v>0</v>
      </c>
      <c r="F50" s="82">
        <v>1189.1500000000001</v>
      </c>
      <c r="G50" s="74">
        <v>0</v>
      </c>
      <c r="H50" s="82">
        <v>0</v>
      </c>
      <c r="I50" s="74">
        <v>0</v>
      </c>
      <c r="J50" s="82">
        <v>3158.79</v>
      </c>
      <c r="K50" s="74">
        <v>0</v>
      </c>
      <c r="L50" s="82">
        <v>-1.9</v>
      </c>
      <c r="M50" s="74">
        <v>0</v>
      </c>
      <c r="N50" s="82">
        <v>-11.83</v>
      </c>
      <c r="O50" s="74">
        <v>0</v>
      </c>
      <c r="P50" s="82">
        <v>0</v>
      </c>
      <c r="Q50" s="74">
        <v>0</v>
      </c>
      <c r="R50" s="82">
        <v>-13.73</v>
      </c>
    </row>
    <row r="51" spans="1:18">
      <c r="A51" s="75"/>
      <c r="B51" s="75" t="s">
        <v>60</v>
      </c>
      <c r="C51" s="75">
        <f t="shared" ref="C51:R51" si="6">SUM(C47:C50)</f>
        <v>0</v>
      </c>
      <c r="D51" s="83">
        <f t="shared" si="6"/>
        <v>1969.64</v>
      </c>
      <c r="E51" s="75">
        <f t="shared" si="6"/>
        <v>0</v>
      </c>
      <c r="F51" s="83">
        <f t="shared" si="6"/>
        <v>46816.950000000012</v>
      </c>
      <c r="G51" s="75">
        <f t="shared" si="6"/>
        <v>0</v>
      </c>
      <c r="H51" s="83">
        <f t="shared" si="6"/>
        <v>-610.02000000000385</v>
      </c>
      <c r="I51" s="75">
        <f t="shared" si="6"/>
        <v>0</v>
      </c>
      <c r="J51" s="83">
        <f t="shared" si="6"/>
        <v>48176.57</v>
      </c>
      <c r="K51" s="75">
        <f t="shared" si="6"/>
        <v>0</v>
      </c>
      <c r="L51" s="83">
        <f t="shared" si="6"/>
        <v>1803.11</v>
      </c>
      <c r="M51" s="75">
        <f t="shared" si="6"/>
        <v>0</v>
      </c>
      <c r="N51" s="83">
        <f t="shared" si="6"/>
        <v>4868.7399999999989</v>
      </c>
      <c r="O51" s="75">
        <f t="shared" si="6"/>
        <v>0</v>
      </c>
      <c r="P51" s="83">
        <f t="shared" si="6"/>
        <v>300.13000000000096</v>
      </c>
      <c r="Q51" s="75">
        <f t="shared" si="6"/>
        <v>0</v>
      </c>
      <c r="R51" s="83">
        <f t="shared" si="6"/>
        <v>6971.9800000000105</v>
      </c>
    </row>
    <row r="52" spans="1:18">
      <c r="A52" s="74">
        <v>40</v>
      </c>
      <c r="B52" s="74" t="s">
        <v>61</v>
      </c>
      <c r="C52" s="74">
        <v>0</v>
      </c>
      <c r="D52" s="82">
        <v>65.44</v>
      </c>
      <c r="E52" s="74">
        <v>0</v>
      </c>
      <c r="F52" s="82">
        <v>43.24</v>
      </c>
      <c r="G52" s="74">
        <v>0</v>
      </c>
      <c r="H52" s="82">
        <v>0</v>
      </c>
      <c r="I52" s="74">
        <v>0</v>
      </c>
      <c r="J52" s="82">
        <v>108.68</v>
      </c>
      <c r="K52" s="74">
        <v>0</v>
      </c>
      <c r="L52" s="82">
        <v>0</v>
      </c>
      <c r="M52" s="74">
        <v>0</v>
      </c>
      <c r="N52" s="82">
        <v>0</v>
      </c>
      <c r="O52" s="74">
        <v>0</v>
      </c>
      <c r="P52" s="82">
        <v>0</v>
      </c>
      <c r="Q52" s="74">
        <v>0</v>
      </c>
      <c r="R52" s="82">
        <v>0</v>
      </c>
    </row>
    <row r="53" spans="1:18">
      <c r="A53" s="74">
        <v>41</v>
      </c>
      <c r="B53" s="74" t="s">
        <v>62</v>
      </c>
      <c r="C53" s="74">
        <v>0</v>
      </c>
      <c r="D53" s="82">
        <v>0</v>
      </c>
      <c r="E53" s="74">
        <v>0</v>
      </c>
      <c r="F53" s="82">
        <v>10.72</v>
      </c>
      <c r="G53" s="74">
        <v>0</v>
      </c>
      <c r="H53" s="82">
        <v>0</v>
      </c>
      <c r="I53" s="74">
        <v>0</v>
      </c>
      <c r="J53" s="82">
        <v>10.72</v>
      </c>
      <c r="K53" s="74">
        <v>0</v>
      </c>
      <c r="L53" s="82">
        <v>0</v>
      </c>
      <c r="M53" s="74">
        <v>0</v>
      </c>
      <c r="N53" s="82">
        <v>0</v>
      </c>
      <c r="O53" s="74">
        <v>0</v>
      </c>
      <c r="P53" s="82">
        <v>0</v>
      </c>
      <c r="Q53" s="74">
        <v>0</v>
      </c>
      <c r="R53" s="82">
        <v>0</v>
      </c>
    </row>
    <row r="54" spans="1:18">
      <c r="A54" s="74">
        <v>42</v>
      </c>
      <c r="B54" s="74" t="s">
        <v>63</v>
      </c>
      <c r="C54" s="74">
        <v>0</v>
      </c>
      <c r="D54" s="82">
        <v>0</v>
      </c>
      <c r="E54" s="74">
        <v>0</v>
      </c>
      <c r="F54" s="82">
        <v>0</v>
      </c>
      <c r="G54" s="74">
        <v>0</v>
      </c>
      <c r="H54" s="82">
        <v>0</v>
      </c>
      <c r="I54" s="74">
        <v>0</v>
      </c>
      <c r="J54" s="82">
        <v>0</v>
      </c>
      <c r="K54" s="74">
        <v>0</v>
      </c>
      <c r="L54" s="82">
        <v>0</v>
      </c>
      <c r="M54" s="74">
        <v>0</v>
      </c>
      <c r="N54" s="82">
        <v>0</v>
      </c>
      <c r="O54" s="74">
        <v>0</v>
      </c>
      <c r="P54" s="82">
        <v>0</v>
      </c>
      <c r="Q54" s="74">
        <v>0</v>
      </c>
      <c r="R54" s="82">
        <v>0</v>
      </c>
    </row>
    <row r="55" spans="1:18">
      <c r="A55" s="74">
        <v>43</v>
      </c>
      <c r="B55" s="74" t="s">
        <v>64</v>
      </c>
      <c r="C55" s="74">
        <v>0</v>
      </c>
      <c r="D55" s="82">
        <v>0</v>
      </c>
      <c r="E55" s="74">
        <v>0</v>
      </c>
      <c r="F55" s="82">
        <v>-25.0700000000001</v>
      </c>
      <c r="G55" s="74">
        <v>0</v>
      </c>
      <c r="H55" s="82">
        <v>0</v>
      </c>
      <c r="I55" s="74">
        <v>0</v>
      </c>
      <c r="J55" s="82">
        <v>-25.0700000000001</v>
      </c>
      <c r="K55" s="74">
        <v>0</v>
      </c>
      <c r="L55" s="82">
        <v>0</v>
      </c>
      <c r="M55" s="74">
        <v>0</v>
      </c>
      <c r="N55" s="82">
        <v>0</v>
      </c>
      <c r="O55" s="74">
        <v>0</v>
      </c>
      <c r="P55" s="82">
        <v>0</v>
      </c>
      <c r="Q55" s="74">
        <v>0</v>
      </c>
      <c r="R55" s="82">
        <v>0</v>
      </c>
    </row>
    <row r="56" spans="1:18">
      <c r="A56" s="75"/>
      <c r="B56" s="75" t="s">
        <v>65</v>
      </c>
      <c r="C56" s="75">
        <f t="shared" ref="C56:R56" si="7">SUM(C52:C55)</f>
        <v>0</v>
      </c>
      <c r="D56" s="83">
        <f t="shared" si="7"/>
        <v>65.44</v>
      </c>
      <c r="E56" s="75">
        <f t="shared" si="7"/>
        <v>0</v>
      </c>
      <c r="F56" s="83">
        <f t="shared" si="7"/>
        <v>28.889999999999901</v>
      </c>
      <c r="G56" s="75">
        <f t="shared" si="7"/>
        <v>0</v>
      </c>
      <c r="H56" s="83">
        <f t="shared" si="7"/>
        <v>0</v>
      </c>
      <c r="I56" s="75">
        <f t="shared" si="7"/>
        <v>0</v>
      </c>
      <c r="J56" s="83">
        <f t="shared" si="7"/>
        <v>94.329999999999899</v>
      </c>
      <c r="K56" s="75">
        <f t="shared" si="7"/>
        <v>0</v>
      </c>
      <c r="L56" s="83">
        <f t="shared" si="7"/>
        <v>0</v>
      </c>
      <c r="M56" s="75">
        <f t="shared" si="7"/>
        <v>0</v>
      </c>
      <c r="N56" s="83">
        <f t="shared" si="7"/>
        <v>0</v>
      </c>
      <c r="O56" s="75">
        <f t="shared" si="7"/>
        <v>0</v>
      </c>
      <c r="P56" s="83">
        <f t="shared" si="7"/>
        <v>0</v>
      </c>
      <c r="Q56" s="75">
        <f t="shared" si="7"/>
        <v>0</v>
      </c>
      <c r="R56" s="83">
        <f t="shared" si="7"/>
        <v>0</v>
      </c>
    </row>
    <row r="57" spans="1:18">
      <c r="A57" s="75"/>
      <c r="B57" s="75" t="s">
        <v>66</v>
      </c>
      <c r="C57" s="75">
        <f t="shared" ref="C57:R57" si="8">SUM(C33,C35,C40,C46,C51,C56)</f>
        <v>0</v>
      </c>
      <c r="D57" s="83">
        <f t="shared" si="8"/>
        <v>564844.9800000001</v>
      </c>
      <c r="E57" s="75">
        <f t="shared" si="8"/>
        <v>0</v>
      </c>
      <c r="F57" s="83">
        <f t="shared" si="8"/>
        <v>239952.20000000004</v>
      </c>
      <c r="G57" s="75">
        <f t="shared" si="8"/>
        <v>0</v>
      </c>
      <c r="H57" s="83">
        <f t="shared" si="8"/>
        <v>50210.499999999985</v>
      </c>
      <c r="I57" s="75">
        <f t="shared" si="8"/>
        <v>0</v>
      </c>
      <c r="J57" s="83">
        <f t="shared" si="8"/>
        <v>855007.67999999982</v>
      </c>
      <c r="K57" s="75">
        <f t="shared" si="8"/>
        <v>0</v>
      </c>
      <c r="L57" s="83">
        <f t="shared" si="8"/>
        <v>91841.069999999934</v>
      </c>
      <c r="M57" s="75">
        <f t="shared" si="8"/>
        <v>0</v>
      </c>
      <c r="N57" s="83">
        <f t="shared" si="8"/>
        <v>83336.179999999964</v>
      </c>
      <c r="O57" s="75">
        <f t="shared" si="8"/>
        <v>0</v>
      </c>
      <c r="P57" s="83">
        <f t="shared" si="8"/>
        <v>19164.349999999944</v>
      </c>
      <c r="Q57" s="75">
        <f t="shared" si="8"/>
        <v>0</v>
      </c>
      <c r="R57" s="83">
        <f t="shared" si="8"/>
        <v>194341.60000000006</v>
      </c>
    </row>
  </sheetData>
  <mergeCells count="13">
    <mergeCell ref="A2:Q2"/>
    <mergeCell ref="A3:A5"/>
    <mergeCell ref="B3:B5"/>
    <mergeCell ref="M4:N4"/>
    <mergeCell ref="O4:P4"/>
    <mergeCell ref="Q4:R4"/>
    <mergeCell ref="C3:J3"/>
    <mergeCell ref="K3:R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73" orientation="portrait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"/>
  <sheetViews>
    <sheetView workbookViewId="0">
      <selection activeCell="A14" sqref="A14"/>
    </sheetView>
  </sheetViews>
  <sheetFormatPr defaultColWidth="9.140625" defaultRowHeight="15"/>
  <cols>
    <col min="1" max="1" width="3.5703125" style="19" bestFit="1" customWidth="1"/>
    <col min="2" max="2" width="22.42578125" style="19" customWidth="1"/>
    <col min="3" max="3" width="10.7109375" style="19" customWidth="1"/>
    <col min="4" max="4" width="12.7109375" style="26" customWidth="1"/>
    <col min="5" max="5" width="10.7109375" style="19" customWidth="1"/>
    <col min="6" max="6" width="12.7109375" style="26" customWidth="1"/>
    <col min="7" max="7" width="10.7109375" style="19" customWidth="1"/>
    <col min="8" max="8" width="12.7109375" style="26" customWidth="1"/>
    <col min="9" max="9" width="10.7109375" style="19" customWidth="1"/>
    <col min="10" max="10" width="12.7109375" style="26" customWidth="1"/>
    <col min="11" max="11" width="10.7109375" style="19" customWidth="1"/>
    <col min="12" max="12" width="12.7109375" style="26" customWidth="1"/>
    <col min="13" max="13" width="10.7109375" style="19" customWidth="1"/>
    <col min="14" max="14" width="12.7109375" style="26" customWidth="1"/>
    <col min="15" max="15" width="10.7109375" style="19" customWidth="1"/>
    <col min="16" max="16" width="12.7109375" style="26" customWidth="1"/>
    <col min="17" max="17" width="10.7109375" style="19" customWidth="1"/>
    <col min="18" max="18" width="13.140625" style="26" customWidth="1"/>
    <col min="19" max="26" width="10.7109375" style="26" customWidth="1"/>
    <col min="27" max="27" width="9.140625" style="19" customWidth="1"/>
    <col min="28" max="16384" width="9.140625" style="19"/>
  </cols>
  <sheetData>
    <row r="1" spans="1:27" ht="15.75">
      <c r="A1" s="14"/>
      <c r="B1" s="16"/>
      <c r="C1" s="16"/>
      <c r="D1" s="40" t="s">
        <v>0</v>
      </c>
      <c r="E1" s="16"/>
      <c r="F1" s="40"/>
      <c r="G1" s="41"/>
      <c r="H1" s="42"/>
      <c r="I1" s="41"/>
      <c r="J1" s="42"/>
      <c r="K1" s="16"/>
      <c r="L1" s="40"/>
      <c r="M1" s="41"/>
      <c r="N1" s="42"/>
      <c r="O1" s="41"/>
      <c r="P1" s="42"/>
      <c r="Q1" s="41"/>
      <c r="R1" s="42"/>
      <c r="S1" s="43" t="s">
        <v>124</v>
      </c>
      <c r="T1" s="42"/>
      <c r="U1" s="42"/>
      <c r="V1" s="42"/>
      <c r="W1" s="43" t="s">
        <v>96</v>
      </c>
      <c r="X1" s="42"/>
      <c r="Y1" s="42"/>
      <c r="Z1" s="44"/>
    </row>
    <row r="2" spans="1:27">
      <c r="A2" s="153" t="s">
        <v>125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5"/>
    </row>
    <row r="3" spans="1:27">
      <c r="A3" s="105" t="s">
        <v>86</v>
      </c>
      <c r="B3" s="144" t="s">
        <v>69</v>
      </c>
      <c r="C3" s="145" t="s">
        <v>99</v>
      </c>
      <c r="D3" s="146"/>
      <c r="E3" s="146"/>
      <c r="F3" s="146"/>
      <c r="G3" s="146"/>
      <c r="H3" s="146"/>
      <c r="I3" s="146"/>
      <c r="J3" s="147"/>
      <c r="K3" s="145" t="s">
        <v>105</v>
      </c>
      <c r="L3" s="146"/>
      <c r="M3" s="146"/>
      <c r="N3" s="146"/>
      <c r="O3" s="146"/>
      <c r="P3" s="146"/>
      <c r="Q3" s="146"/>
      <c r="R3" s="147"/>
      <c r="S3" s="148" t="s">
        <v>115</v>
      </c>
      <c r="T3" s="148"/>
      <c r="U3" s="148"/>
      <c r="V3" s="148"/>
      <c r="W3" s="148"/>
      <c r="X3" s="148"/>
      <c r="Y3" s="148"/>
      <c r="Z3" s="148"/>
    </row>
    <row r="4" spans="1:27" ht="27" customHeight="1">
      <c r="A4" s="105"/>
      <c r="B4" s="105"/>
      <c r="C4" s="145" t="s">
        <v>116</v>
      </c>
      <c r="D4" s="147"/>
      <c r="E4" s="145" t="s">
        <v>117</v>
      </c>
      <c r="F4" s="147"/>
      <c r="G4" s="145" t="s">
        <v>118</v>
      </c>
      <c r="H4" s="147"/>
      <c r="I4" s="158" t="s">
        <v>119</v>
      </c>
      <c r="J4" s="159"/>
      <c r="K4" s="145" t="s">
        <v>116</v>
      </c>
      <c r="L4" s="147"/>
      <c r="M4" s="145" t="s">
        <v>117</v>
      </c>
      <c r="N4" s="147"/>
      <c r="O4" s="145" t="s">
        <v>118</v>
      </c>
      <c r="P4" s="147"/>
      <c r="Q4" s="145" t="s">
        <v>119</v>
      </c>
      <c r="R4" s="147"/>
      <c r="S4" s="148" t="s">
        <v>116</v>
      </c>
      <c r="T4" s="148"/>
      <c r="U4" s="148" t="s">
        <v>117</v>
      </c>
      <c r="V4" s="148"/>
      <c r="W4" s="148" t="s">
        <v>118</v>
      </c>
      <c r="X4" s="148"/>
      <c r="Y4" s="156" t="s">
        <v>119</v>
      </c>
      <c r="Z4" s="157"/>
      <c r="AA4" s="20"/>
    </row>
    <row r="5" spans="1:27">
      <c r="A5" s="105"/>
      <c r="B5" s="105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5" t="s">
        <v>106</v>
      </c>
      <c r="L5" s="3" t="s">
        <v>107</v>
      </c>
      <c r="M5" s="5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  <c r="S5" s="3" t="s">
        <v>106</v>
      </c>
      <c r="T5" s="3" t="s">
        <v>107</v>
      </c>
      <c r="U5" s="3" t="s">
        <v>106</v>
      </c>
      <c r="V5" s="3" t="s">
        <v>107</v>
      </c>
      <c r="W5" s="3" t="s">
        <v>106</v>
      </c>
      <c r="X5" s="3" t="s">
        <v>107</v>
      </c>
      <c r="Y5" s="3" t="s">
        <v>106</v>
      </c>
      <c r="Z5" s="3" t="s">
        <v>107</v>
      </c>
    </row>
    <row r="6" spans="1:27">
      <c r="A6" s="78">
        <v>1</v>
      </c>
      <c r="B6" s="78" t="s">
        <v>70</v>
      </c>
      <c r="C6" s="78">
        <v>1848578</v>
      </c>
      <c r="D6" s="80">
        <v>748559.65</v>
      </c>
      <c r="E6" s="78">
        <v>435859</v>
      </c>
      <c r="F6" s="80">
        <v>251548.92</v>
      </c>
      <c r="G6" s="78">
        <v>0</v>
      </c>
      <c r="H6" s="80">
        <v>0</v>
      </c>
      <c r="I6" s="78">
        <v>2284437</v>
      </c>
      <c r="J6" s="80">
        <v>1000108.57</v>
      </c>
      <c r="K6" s="78">
        <v>63678</v>
      </c>
      <c r="L6" s="80">
        <v>191482.2</v>
      </c>
      <c r="M6" s="78">
        <v>23477</v>
      </c>
      <c r="N6" s="80">
        <v>82511.78</v>
      </c>
      <c r="O6" s="78">
        <v>1400</v>
      </c>
      <c r="P6" s="80">
        <v>5715.15</v>
      </c>
      <c r="Q6" s="78">
        <v>88555</v>
      </c>
      <c r="R6" s="80">
        <v>279709.13</v>
      </c>
      <c r="S6" s="80">
        <f t="shared" ref="S6:S18" si="0">(K6/C6)*100</f>
        <v>3.444701819452574</v>
      </c>
      <c r="T6" s="80">
        <f t="shared" ref="T6:T18" si="1">(L6/D6)*100</f>
        <v>25.580085701921018</v>
      </c>
      <c r="U6" s="80">
        <f t="shared" ref="U6:U18" si="2">(M6/E6)*100</f>
        <v>5.386374951532491</v>
      </c>
      <c r="V6" s="80">
        <f t="shared" ref="V6:V18" si="3">(N6/F6)*100</f>
        <v>32.801484498522193</v>
      </c>
      <c r="W6" s="80" t="e">
        <f t="shared" ref="W6:W18" si="4">(O6/G6)*100</f>
        <v>#DIV/0!</v>
      </c>
      <c r="X6" s="80" t="e">
        <f t="shared" ref="X6:X18" si="5">(P6/H6)*100</f>
        <v>#DIV/0!</v>
      </c>
      <c r="Y6" s="80">
        <f t="shared" ref="Y6:Y18" si="6">(Q6/I6)*100</f>
        <v>3.8764474572947294</v>
      </c>
      <c r="Z6" s="80">
        <f t="shared" ref="Z6:Z18" si="7">(R6/J6)*100</f>
        <v>27.967876527645398</v>
      </c>
    </row>
    <row r="7" spans="1:27">
      <c r="A7" s="78">
        <v>2</v>
      </c>
      <c r="B7" s="78" t="s">
        <v>71</v>
      </c>
      <c r="C7" s="78">
        <v>1340330</v>
      </c>
      <c r="D7" s="80">
        <v>541235.77</v>
      </c>
      <c r="E7" s="78">
        <v>779308</v>
      </c>
      <c r="F7" s="80">
        <v>221742.52</v>
      </c>
      <c r="G7" s="78">
        <v>0</v>
      </c>
      <c r="H7" s="80">
        <v>2085.87</v>
      </c>
      <c r="I7" s="78">
        <v>2119638</v>
      </c>
      <c r="J7" s="80">
        <v>765064.16</v>
      </c>
      <c r="K7" s="78">
        <v>71084</v>
      </c>
      <c r="L7" s="80">
        <v>175106.34</v>
      </c>
      <c r="M7" s="78">
        <v>24057</v>
      </c>
      <c r="N7" s="80">
        <v>83261.05</v>
      </c>
      <c r="O7" s="78">
        <v>556</v>
      </c>
      <c r="P7" s="80">
        <v>2026.19</v>
      </c>
      <c r="Q7" s="78">
        <v>95697</v>
      </c>
      <c r="R7" s="80">
        <v>260393.58</v>
      </c>
      <c r="S7" s="80">
        <f t="shared" si="0"/>
        <v>5.3034700409600619</v>
      </c>
      <c r="T7" s="80">
        <f t="shared" si="1"/>
        <v>32.353061217664894</v>
      </c>
      <c r="U7" s="80">
        <f t="shared" si="2"/>
        <v>3.0869694652178601</v>
      </c>
      <c r="V7" s="80">
        <f t="shared" si="3"/>
        <v>37.548527003300947</v>
      </c>
      <c r="W7" s="80" t="e">
        <f t="shared" si="4"/>
        <v>#DIV/0!</v>
      </c>
      <c r="X7" s="80">
        <f t="shared" si="5"/>
        <v>97.138843743857478</v>
      </c>
      <c r="Y7" s="80">
        <f t="shared" si="6"/>
        <v>4.514780354003844</v>
      </c>
      <c r="Z7" s="80">
        <f t="shared" si="7"/>
        <v>34.035521935833458</v>
      </c>
    </row>
    <row r="8" spans="1:27">
      <c r="A8" s="78">
        <v>3</v>
      </c>
      <c r="B8" s="78" t="s">
        <v>72</v>
      </c>
      <c r="C8" s="78">
        <v>1725462</v>
      </c>
      <c r="D8" s="80">
        <v>1130785.3999999999</v>
      </c>
      <c r="E8" s="78">
        <v>360354</v>
      </c>
      <c r="F8" s="80">
        <v>586400.41</v>
      </c>
      <c r="G8" s="78">
        <v>389</v>
      </c>
      <c r="H8" s="80">
        <v>2838.99</v>
      </c>
      <c r="I8" s="78">
        <v>2086205</v>
      </c>
      <c r="J8" s="80">
        <v>1720024.8</v>
      </c>
      <c r="K8" s="78">
        <v>89469</v>
      </c>
      <c r="L8" s="80">
        <v>252592.22</v>
      </c>
      <c r="M8" s="78">
        <v>30460</v>
      </c>
      <c r="N8" s="80">
        <v>141891.01999999999</v>
      </c>
      <c r="O8" s="78">
        <v>1142</v>
      </c>
      <c r="P8" s="80">
        <v>4085.38</v>
      </c>
      <c r="Q8" s="78">
        <v>121071</v>
      </c>
      <c r="R8" s="80">
        <v>398568.62</v>
      </c>
      <c r="S8" s="80">
        <f t="shared" si="0"/>
        <v>5.1852199584806851</v>
      </c>
      <c r="T8" s="80">
        <f t="shared" si="1"/>
        <v>22.337768068105586</v>
      </c>
      <c r="U8" s="80">
        <f t="shared" si="2"/>
        <v>8.4527991919057364</v>
      </c>
      <c r="V8" s="80">
        <f t="shared" si="3"/>
        <v>24.196951021913506</v>
      </c>
      <c r="W8" s="80">
        <f t="shared" si="4"/>
        <v>293.57326478149099</v>
      </c>
      <c r="X8" s="80">
        <f t="shared" si="5"/>
        <v>143.90258507426938</v>
      </c>
      <c r="Y8" s="80">
        <f t="shared" si="6"/>
        <v>5.803408581611107</v>
      </c>
      <c r="Z8" s="80">
        <f t="shared" si="7"/>
        <v>23.172260074389627</v>
      </c>
    </row>
    <row r="9" spans="1:27">
      <c r="A9" s="78">
        <v>4</v>
      </c>
      <c r="B9" s="78" t="s">
        <v>73</v>
      </c>
      <c r="C9" s="78">
        <v>9190459</v>
      </c>
      <c r="D9" s="80">
        <v>3801230.1</v>
      </c>
      <c r="E9" s="78">
        <v>685038</v>
      </c>
      <c r="F9" s="80">
        <v>1034196.34</v>
      </c>
      <c r="G9" s="78">
        <v>0</v>
      </c>
      <c r="H9" s="80">
        <v>0</v>
      </c>
      <c r="I9" s="78">
        <v>9875497</v>
      </c>
      <c r="J9" s="80">
        <v>4835426.4400000004</v>
      </c>
      <c r="K9" s="78">
        <v>283966</v>
      </c>
      <c r="L9" s="80">
        <v>972014.05</v>
      </c>
      <c r="M9" s="78">
        <v>42656</v>
      </c>
      <c r="N9" s="80">
        <v>240974.44</v>
      </c>
      <c r="O9" s="78">
        <v>2637</v>
      </c>
      <c r="P9" s="80">
        <v>8127.17</v>
      </c>
      <c r="Q9" s="78">
        <v>329259</v>
      </c>
      <c r="R9" s="80">
        <v>1221115.6599999999</v>
      </c>
      <c r="S9" s="80">
        <f t="shared" si="0"/>
        <v>3.0897912715784925</v>
      </c>
      <c r="T9" s="80">
        <f t="shared" si="1"/>
        <v>25.571039490611209</v>
      </c>
      <c r="U9" s="80">
        <f t="shared" si="2"/>
        <v>6.2268078559145623</v>
      </c>
      <c r="V9" s="80">
        <f t="shared" si="3"/>
        <v>23.300647147910038</v>
      </c>
      <c r="W9" s="80" t="e">
        <f t="shared" si="4"/>
        <v>#DIV/0!</v>
      </c>
      <c r="X9" s="80" t="e">
        <f t="shared" si="5"/>
        <v>#DIV/0!</v>
      </c>
      <c r="Y9" s="80">
        <f t="shared" si="6"/>
        <v>3.3341005521038589</v>
      </c>
      <c r="Z9" s="80">
        <f t="shared" si="7"/>
        <v>25.253525726264588</v>
      </c>
    </row>
    <row r="10" spans="1:27">
      <c r="A10" s="78">
        <v>5</v>
      </c>
      <c r="B10" s="78" t="s">
        <v>74</v>
      </c>
      <c r="C10" s="78">
        <v>249411</v>
      </c>
      <c r="D10" s="80">
        <v>219492.34</v>
      </c>
      <c r="E10" s="78">
        <v>0</v>
      </c>
      <c r="F10" s="80">
        <v>535.99</v>
      </c>
      <c r="G10" s="78">
        <v>0</v>
      </c>
      <c r="H10" s="80">
        <v>0</v>
      </c>
      <c r="I10" s="78">
        <v>249411</v>
      </c>
      <c r="J10" s="80">
        <v>220028.33</v>
      </c>
      <c r="K10" s="78">
        <v>25576</v>
      </c>
      <c r="L10" s="80">
        <v>104596.02</v>
      </c>
      <c r="M10" s="78">
        <v>99</v>
      </c>
      <c r="N10" s="80">
        <v>93.73</v>
      </c>
      <c r="O10" s="78">
        <v>235</v>
      </c>
      <c r="P10" s="80">
        <v>425.26</v>
      </c>
      <c r="Q10" s="78">
        <v>25910</v>
      </c>
      <c r="R10" s="80">
        <v>105115.01</v>
      </c>
      <c r="S10" s="80">
        <f t="shared" si="0"/>
        <v>10.254559742753928</v>
      </c>
      <c r="T10" s="80">
        <f t="shared" si="1"/>
        <v>47.653608321821167</v>
      </c>
      <c r="U10" s="80" t="e">
        <f t="shared" si="2"/>
        <v>#DIV/0!</v>
      </c>
      <c r="V10" s="80">
        <f t="shared" si="3"/>
        <v>17.487266553480477</v>
      </c>
      <c r="W10" s="80" t="e">
        <f t="shared" si="4"/>
        <v>#DIV/0!</v>
      </c>
      <c r="X10" s="80" t="e">
        <f t="shared" si="5"/>
        <v>#DIV/0!</v>
      </c>
      <c r="Y10" s="80">
        <f t="shared" si="6"/>
        <v>10.388475247683543</v>
      </c>
      <c r="Z10" s="80">
        <f t="shared" si="7"/>
        <v>47.773398089236963</v>
      </c>
    </row>
    <row r="11" spans="1:27">
      <c r="A11" s="78">
        <v>6</v>
      </c>
      <c r="B11" s="78" t="s">
        <v>75</v>
      </c>
      <c r="C11" s="78">
        <v>2983177</v>
      </c>
      <c r="D11" s="80">
        <v>779499.84</v>
      </c>
      <c r="E11" s="78">
        <v>1027077</v>
      </c>
      <c r="F11" s="80">
        <v>330708.24</v>
      </c>
      <c r="G11" s="78">
        <v>409</v>
      </c>
      <c r="H11" s="80">
        <v>4308.05</v>
      </c>
      <c r="I11" s="78">
        <v>4010663</v>
      </c>
      <c r="J11" s="80">
        <v>1114516.1299999999</v>
      </c>
      <c r="K11" s="78">
        <v>75004</v>
      </c>
      <c r="L11" s="80">
        <v>344319.43</v>
      </c>
      <c r="M11" s="78">
        <v>29039</v>
      </c>
      <c r="N11" s="80">
        <v>154739.5</v>
      </c>
      <c r="O11" s="78">
        <v>753</v>
      </c>
      <c r="P11" s="80">
        <v>3215.34</v>
      </c>
      <c r="Q11" s="78">
        <v>104796</v>
      </c>
      <c r="R11" s="80">
        <v>502274.27</v>
      </c>
      <c r="S11" s="80">
        <f t="shared" si="0"/>
        <v>2.5142323100506609</v>
      </c>
      <c r="T11" s="80">
        <f t="shared" si="1"/>
        <v>44.17184101025601</v>
      </c>
      <c r="U11" s="80">
        <f t="shared" si="2"/>
        <v>2.827344006340323</v>
      </c>
      <c r="V11" s="80">
        <f t="shared" si="3"/>
        <v>46.790337005210397</v>
      </c>
      <c r="W11" s="80">
        <f t="shared" si="4"/>
        <v>184.10757946210271</v>
      </c>
      <c r="X11" s="80">
        <f t="shared" si="5"/>
        <v>74.635624006220908</v>
      </c>
      <c r="Y11" s="80">
        <f t="shared" si="6"/>
        <v>2.6129345696708999</v>
      </c>
      <c r="Z11" s="80">
        <f t="shared" si="7"/>
        <v>45.066577008625266</v>
      </c>
    </row>
    <row r="12" spans="1:27">
      <c r="A12" s="78">
        <v>7</v>
      </c>
      <c r="B12" s="78" t="s">
        <v>76</v>
      </c>
      <c r="C12" s="78">
        <v>90347</v>
      </c>
      <c r="D12" s="80">
        <v>118968.67</v>
      </c>
      <c r="E12" s="78">
        <v>0</v>
      </c>
      <c r="F12" s="80">
        <v>1.01</v>
      </c>
      <c r="G12" s="78">
        <v>0</v>
      </c>
      <c r="H12" s="80">
        <v>0</v>
      </c>
      <c r="I12" s="78">
        <v>90347</v>
      </c>
      <c r="J12" s="80">
        <v>118969.68</v>
      </c>
      <c r="K12" s="78">
        <v>7543</v>
      </c>
      <c r="L12" s="80">
        <v>29438.76</v>
      </c>
      <c r="M12" s="78">
        <v>0</v>
      </c>
      <c r="N12" s="80">
        <v>19.98</v>
      </c>
      <c r="O12" s="78">
        <v>0</v>
      </c>
      <c r="P12" s="80">
        <v>8.92</v>
      </c>
      <c r="Q12" s="78">
        <v>7543</v>
      </c>
      <c r="R12" s="80">
        <v>29467.66</v>
      </c>
      <c r="S12" s="80">
        <f t="shared" si="0"/>
        <v>8.3489213808980924</v>
      </c>
      <c r="T12" s="80">
        <f t="shared" si="1"/>
        <v>24.744968570296699</v>
      </c>
      <c r="U12" s="80" t="e">
        <f t="shared" si="2"/>
        <v>#DIV/0!</v>
      </c>
      <c r="V12" s="80">
        <f t="shared" si="3"/>
        <v>1978.2178217821784</v>
      </c>
      <c r="W12" s="80" t="e">
        <f t="shared" si="4"/>
        <v>#DIV/0!</v>
      </c>
      <c r="X12" s="80" t="e">
        <f t="shared" si="5"/>
        <v>#DIV/0!</v>
      </c>
      <c r="Y12" s="80">
        <f t="shared" si="6"/>
        <v>8.3489213808980924</v>
      </c>
      <c r="Z12" s="80">
        <f t="shared" si="7"/>
        <v>24.76905040006832</v>
      </c>
    </row>
    <row r="13" spans="1:27">
      <c r="A13" s="78">
        <v>8</v>
      </c>
      <c r="B13" s="78" t="s">
        <v>77</v>
      </c>
      <c r="C13" s="78">
        <v>4854806</v>
      </c>
      <c r="D13" s="80">
        <v>1651622.05</v>
      </c>
      <c r="E13" s="78">
        <v>1881121</v>
      </c>
      <c r="F13" s="80">
        <v>821961.92</v>
      </c>
      <c r="G13" s="78">
        <v>311095</v>
      </c>
      <c r="H13" s="80">
        <v>3110.95</v>
      </c>
      <c r="I13" s="78">
        <v>7047022</v>
      </c>
      <c r="J13" s="80">
        <v>2476694.92</v>
      </c>
      <c r="K13" s="78">
        <v>177331</v>
      </c>
      <c r="L13" s="80">
        <v>483889.23</v>
      </c>
      <c r="M13" s="78">
        <v>57152</v>
      </c>
      <c r="N13" s="80">
        <v>250246.25</v>
      </c>
      <c r="O13" s="78">
        <v>91138</v>
      </c>
      <c r="P13" s="80">
        <v>5065.1000000000004</v>
      </c>
      <c r="Q13" s="78">
        <v>325621</v>
      </c>
      <c r="R13" s="80">
        <v>739200.58</v>
      </c>
      <c r="S13" s="80">
        <f t="shared" si="0"/>
        <v>3.6526897264277913</v>
      </c>
      <c r="T13" s="80">
        <f t="shared" si="1"/>
        <v>29.297818468819788</v>
      </c>
      <c r="U13" s="80">
        <f t="shared" si="2"/>
        <v>3.0381883993639964</v>
      </c>
      <c r="V13" s="80">
        <f t="shared" si="3"/>
        <v>30.444993120849194</v>
      </c>
      <c r="W13" s="80">
        <f t="shared" si="4"/>
        <v>29.295874250630838</v>
      </c>
      <c r="X13" s="80">
        <f t="shared" si="5"/>
        <v>162.81521721660587</v>
      </c>
      <c r="Y13" s="80">
        <f t="shared" si="6"/>
        <v>4.6206894202969711</v>
      </c>
      <c r="Z13" s="80">
        <f t="shared" si="7"/>
        <v>29.846250906026</v>
      </c>
    </row>
    <row r="14" spans="1:27">
      <c r="A14" s="78">
        <v>9</v>
      </c>
      <c r="B14" s="78" t="s">
        <v>78</v>
      </c>
      <c r="C14" s="78">
        <v>3557904</v>
      </c>
      <c r="D14" s="80">
        <v>1352285.12</v>
      </c>
      <c r="E14" s="78">
        <v>181819</v>
      </c>
      <c r="F14" s="80">
        <v>111964.4</v>
      </c>
      <c r="G14" s="78">
        <v>848891</v>
      </c>
      <c r="H14" s="80">
        <v>3037258.65</v>
      </c>
      <c r="I14" s="78">
        <v>4588614</v>
      </c>
      <c r="J14" s="80">
        <v>4501508.17</v>
      </c>
      <c r="K14" s="78">
        <v>185065</v>
      </c>
      <c r="L14" s="80">
        <v>781333.37</v>
      </c>
      <c r="M14" s="78">
        <v>14907</v>
      </c>
      <c r="N14" s="80">
        <v>39326.21</v>
      </c>
      <c r="O14" s="78">
        <v>92502</v>
      </c>
      <c r="P14" s="80">
        <v>1170071.1000000001</v>
      </c>
      <c r="Q14" s="78">
        <v>292474</v>
      </c>
      <c r="R14" s="80">
        <v>1990730.68</v>
      </c>
      <c r="S14" s="80">
        <f t="shared" si="0"/>
        <v>5.201517522676272</v>
      </c>
      <c r="T14" s="80">
        <f t="shared" si="1"/>
        <v>57.778744914386095</v>
      </c>
      <c r="U14" s="80">
        <f t="shared" si="2"/>
        <v>8.198813105341026</v>
      </c>
      <c r="V14" s="80">
        <f t="shared" si="3"/>
        <v>35.123851867200642</v>
      </c>
      <c r="W14" s="80">
        <f t="shared" si="4"/>
        <v>10.896805361347923</v>
      </c>
      <c r="X14" s="80">
        <f t="shared" si="5"/>
        <v>38.523920246305003</v>
      </c>
      <c r="Y14" s="80">
        <f t="shared" si="6"/>
        <v>6.3739072408356856</v>
      </c>
      <c r="Z14" s="80">
        <f t="shared" si="7"/>
        <v>44.223638052399664</v>
      </c>
    </row>
    <row r="15" spans="1:27">
      <c r="A15" s="78">
        <v>10</v>
      </c>
      <c r="B15" s="78" t="s">
        <v>79</v>
      </c>
      <c r="C15" s="78">
        <v>3061669</v>
      </c>
      <c r="D15" s="80">
        <v>490117.34</v>
      </c>
      <c r="E15" s="78">
        <v>2309615</v>
      </c>
      <c r="F15" s="80">
        <v>459782.79</v>
      </c>
      <c r="G15" s="78">
        <v>0</v>
      </c>
      <c r="H15" s="80">
        <v>0</v>
      </c>
      <c r="I15" s="78">
        <v>5371284</v>
      </c>
      <c r="J15" s="80">
        <v>949900.13</v>
      </c>
      <c r="K15" s="78">
        <v>62769</v>
      </c>
      <c r="L15" s="80">
        <v>409818.61</v>
      </c>
      <c r="M15" s="78">
        <v>52600</v>
      </c>
      <c r="N15" s="80">
        <v>284349.26</v>
      </c>
      <c r="O15" s="78">
        <v>6749</v>
      </c>
      <c r="P15" s="80">
        <v>13010.69</v>
      </c>
      <c r="Q15" s="78">
        <v>122118</v>
      </c>
      <c r="R15" s="80">
        <v>707178.56</v>
      </c>
      <c r="S15" s="80">
        <f t="shared" si="0"/>
        <v>2.0501563036370034</v>
      </c>
      <c r="T15" s="80">
        <f t="shared" si="1"/>
        <v>83.61642744572147</v>
      </c>
      <c r="U15" s="80">
        <f t="shared" si="2"/>
        <v>2.2774358496978935</v>
      </c>
      <c r="V15" s="80">
        <f t="shared" si="3"/>
        <v>61.844259112003741</v>
      </c>
      <c r="W15" s="80" t="e">
        <f t="shared" si="4"/>
        <v>#DIV/0!</v>
      </c>
      <c r="X15" s="80" t="e">
        <f t="shared" si="5"/>
        <v>#DIV/0!</v>
      </c>
      <c r="Y15" s="80">
        <f t="shared" si="6"/>
        <v>2.2735345961971105</v>
      </c>
      <c r="Z15" s="80">
        <f t="shared" si="7"/>
        <v>74.447674830826699</v>
      </c>
    </row>
    <row r="16" spans="1:27">
      <c r="A16" s="78">
        <v>11</v>
      </c>
      <c r="B16" s="78" t="s">
        <v>80</v>
      </c>
      <c r="C16" s="78">
        <v>7550154</v>
      </c>
      <c r="D16" s="80">
        <v>1021001.29</v>
      </c>
      <c r="E16" s="78">
        <v>7290209</v>
      </c>
      <c r="F16" s="80">
        <v>1023538.03</v>
      </c>
      <c r="G16" s="78">
        <v>0</v>
      </c>
      <c r="H16" s="80">
        <v>1587.99</v>
      </c>
      <c r="I16" s="78">
        <v>14840363</v>
      </c>
      <c r="J16" s="80">
        <v>2046127.31</v>
      </c>
      <c r="K16" s="78">
        <v>95025</v>
      </c>
      <c r="L16" s="80">
        <v>602847.24</v>
      </c>
      <c r="M16" s="78">
        <v>135710</v>
      </c>
      <c r="N16" s="80">
        <v>1035527.47</v>
      </c>
      <c r="O16" s="78">
        <v>21589</v>
      </c>
      <c r="P16" s="80">
        <v>44840.45</v>
      </c>
      <c r="Q16" s="78">
        <v>252324</v>
      </c>
      <c r="R16" s="80">
        <v>1683215.16</v>
      </c>
      <c r="S16" s="80">
        <f t="shared" si="0"/>
        <v>1.2585835997517403</v>
      </c>
      <c r="T16" s="80">
        <f t="shared" si="1"/>
        <v>59.044708944491141</v>
      </c>
      <c r="U16" s="80">
        <f t="shared" si="2"/>
        <v>1.8615378516582994</v>
      </c>
      <c r="V16" s="80">
        <f t="shared" si="3"/>
        <v>101.17137220587691</v>
      </c>
      <c r="W16" s="80" t="e">
        <f t="shared" si="4"/>
        <v>#DIV/0!</v>
      </c>
      <c r="X16" s="80">
        <f t="shared" si="5"/>
        <v>2823.7237010308627</v>
      </c>
      <c r="Y16" s="80">
        <f t="shared" si="6"/>
        <v>1.7002549061636834</v>
      </c>
      <c r="Z16" s="80">
        <f t="shared" si="7"/>
        <v>82.263461895731211</v>
      </c>
    </row>
    <row r="17" spans="1:26">
      <c r="A17" s="78">
        <v>12</v>
      </c>
      <c r="B17" s="78" t="s">
        <v>81</v>
      </c>
      <c r="C17" s="78">
        <v>5546907</v>
      </c>
      <c r="D17" s="80">
        <v>1044266.28</v>
      </c>
      <c r="E17" s="78">
        <v>770751</v>
      </c>
      <c r="F17" s="80">
        <v>589772.17000000004</v>
      </c>
      <c r="G17" s="78">
        <v>0</v>
      </c>
      <c r="H17" s="80">
        <v>0</v>
      </c>
      <c r="I17" s="78">
        <v>6317658</v>
      </c>
      <c r="J17" s="80">
        <v>1634038.45</v>
      </c>
      <c r="K17" s="78">
        <v>76889</v>
      </c>
      <c r="L17" s="80">
        <v>299695.2</v>
      </c>
      <c r="M17" s="78">
        <v>46874</v>
      </c>
      <c r="N17" s="80">
        <v>190675.97</v>
      </c>
      <c r="O17" s="78">
        <v>1727</v>
      </c>
      <c r="P17" s="80">
        <v>3344.54</v>
      </c>
      <c r="Q17" s="78">
        <v>125490</v>
      </c>
      <c r="R17" s="80">
        <v>493715.71</v>
      </c>
      <c r="S17" s="80">
        <f t="shared" si="0"/>
        <v>1.3861598905480117</v>
      </c>
      <c r="T17" s="80">
        <f t="shared" si="1"/>
        <v>28.699116857436017</v>
      </c>
      <c r="U17" s="80">
        <f t="shared" si="2"/>
        <v>6.0816009320779347</v>
      </c>
      <c r="V17" s="80">
        <f t="shared" si="3"/>
        <v>32.330445500675289</v>
      </c>
      <c r="W17" s="80" t="e">
        <f t="shared" si="4"/>
        <v>#DIV/0!</v>
      </c>
      <c r="X17" s="80" t="e">
        <f t="shared" si="5"/>
        <v>#DIV/0!</v>
      </c>
      <c r="Y17" s="80">
        <f t="shared" si="6"/>
        <v>1.9863373420973405</v>
      </c>
      <c r="Z17" s="80">
        <f t="shared" si="7"/>
        <v>30.214448748130746</v>
      </c>
    </row>
    <row r="18" spans="1:26">
      <c r="A18" s="79"/>
      <c r="B18" s="79" t="s">
        <v>112</v>
      </c>
      <c r="C18" s="79">
        <f t="shared" ref="C18:R18" si="8">SUM(C6:C17)</f>
        <v>41999204</v>
      </c>
      <c r="D18" s="81">
        <f t="shared" si="8"/>
        <v>12899063.85</v>
      </c>
      <c r="E18" s="79">
        <f t="shared" si="8"/>
        <v>15721151</v>
      </c>
      <c r="F18" s="81">
        <f t="shared" si="8"/>
        <v>5432152.7399999993</v>
      </c>
      <c r="G18" s="79">
        <f t="shared" si="8"/>
        <v>1160784</v>
      </c>
      <c r="H18" s="81">
        <f t="shared" si="8"/>
        <v>3051190.5</v>
      </c>
      <c r="I18" s="79">
        <f t="shared" si="8"/>
        <v>58881139</v>
      </c>
      <c r="J18" s="81">
        <f t="shared" si="8"/>
        <v>21382407.089999996</v>
      </c>
      <c r="K18" s="79">
        <f t="shared" si="8"/>
        <v>1213399</v>
      </c>
      <c r="L18" s="81">
        <f t="shared" si="8"/>
        <v>4647132.67</v>
      </c>
      <c r="M18" s="79">
        <f t="shared" si="8"/>
        <v>457031</v>
      </c>
      <c r="N18" s="81">
        <f t="shared" si="8"/>
        <v>2503616.66</v>
      </c>
      <c r="O18" s="79">
        <f t="shared" si="8"/>
        <v>220428</v>
      </c>
      <c r="P18" s="81">
        <f t="shared" si="8"/>
        <v>1259935.29</v>
      </c>
      <c r="Q18" s="79">
        <f t="shared" si="8"/>
        <v>1890858</v>
      </c>
      <c r="R18" s="81">
        <f t="shared" si="8"/>
        <v>8410684.620000001</v>
      </c>
      <c r="S18" s="81">
        <f t="shared" si="0"/>
        <v>2.889099993418923</v>
      </c>
      <c r="T18" s="81">
        <f t="shared" si="1"/>
        <v>36.026898727228179</v>
      </c>
      <c r="U18" s="81">
        <f t="shared" si="2"/>
        <v>2.9071090278313592</v>
      </c>
      <c r="V18" s="81">
        <f t="shared" si="3"/>
        <v>46.088848746178677</v>
      </c>
      <c r="W18" s="81">
        <f t="shared" si="4"/>
        <v>18.989579456643096</v>
      </c>
      <c r="X18" s="81">
        <f t="shared" si="5"/>
        <v>41.293235869736748</v>
      </c>
      <c r="Y18" s="81">
        <f t="shared" si="6"/>
        <v>3.2113135583195831</v>
      </c>
      <c r="Z18" s="81">
        <f t="shared" si="7"/>
        <v>39.334601500190608</v>
      </c>
    </row>
  </sheetData>
  <mergeCells count="18">
    <mergeCell ref="S4:T4"/>
    <mergeCell ref="U4:V4"/>
    <mergeCell ref="W4:X4"/>
    <mergeCell ref="A2:Z2"/>
    <mergeCell ref="M4:N4"/>
    <mergeCell ref="O4:P4"/>
    <mergeCell ref="Q4:R4"/>
    <mergeCell ref="C3:J3"/>
    <mergeCell ref="K3:R3"/>
    <mergeCell ref="A3:A5"/>
    <mergeCell ref="B3:B5"/>
    <mergeCell ref="Y4:Z4"/>
    <mergeCell ref="S3:Z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43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workbookViewId="0">
      <selection activeCell="D23" sqref="D23"/>
    </sheetView>
  </sheetViews>
  <sheetFormatPr defaultColWidth="9.140625" defaultRowHeight="15"/>
  <cols>
    <col min="1" max="1" width="3.5703125" style="19" bestFit="1" customWidth="1"/>
    <col min="2" max="2" width="27.42578125" style="19" customWidth="1"/>
    <col min="3" max="3" width="0.140625" style="19" hidden="1" customWidth="1"/>
    <col min="4" max="4" width="12.7109375" style="26" customWidth="1"/>
    <col min="5" max="5" width="3.85546875" style="19" hidden="1" customWidth="1"/>
    <col min="6" max="6" width="12.7109375" style="26" customWidth="1"/>
    <col min="7" max="7" width="0.140625" style="19" hidden="1" customWidth="1"/>
    <col min="8" max="8" width="12.7109375" style="26" customWidth="1"/>
    <col min="9" max="9" width="0.140625" style="19" hidden="1" customWidth="1"/>
    <col min="10" max="10" width="12.7109375" style="26" customWidth="1"/>
    <col min="11" max="11" width="3.85546875" style="19" hidden="1" customWidth="1"/>
    <col min="12" max="12" width="12.7109375" style="26" customWidth="1"/>
    <col min="13" max="13" width="3.85546875" style="19" hidden="1" customWidth="1"/>
    <col min="14" max="14" width="12.7109375" style="26" customWidth="1"/>
    <col min="15" max="15" width="3.85546875" style="19" hidden="1" customWidth="1"/>
    <col min="16" max="16" width="12.7109375" style="26" customWidth="1"/>
    <col min="17" max="17" width="3.85546875" style="19" hidden="1" customWidth="1"/>
    <col min="18" max="18" width="12.7109375" style="26" customWidth="1"/>
    <col min="19" max="19" width="9.140625" style="19" customWidth="1"/>
    <col min="20" max="16384" width="9.140625" style="19"/>
  </cols>
  <sheetData>
    <row r="1" spans="1:19" ht="15.75">
      <c r="A1" s="14"/>
      <c r="B1" s="16"/>
      <c r="C1" s="16"/>
      <c r="D1" s="40" t="s">
        <v>0</v>
      </c>
      <c r="E1" s="16"/>
      <c r="F1" s="40"/>
      <c r="G1" s="41"/>
      <c r="H1" s="42"/>
      <c r="I1" s="41"/>
      <c r="J1" s="42"/>
      <c r="K1" s="16"/>
      <c r="L1" s="40"/>
      <c r="M1" s="41"/>
      <c r="N1" s="43" t="s">
        <v>126</v>
      </c>
      <c r="O1" s="41"/>
      <c r="P1" s="43" t="s">
        <v>96</v>
      </c>
      <c r="Q1" s="41"/>
      <c r="R1" s="44"/>
    </row>
    <row r="2" spans="1:19" ht="15.75" customHeight="1">
      <c r="A2" s="153" t="s">
        <v>127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61"/>
      <c r="S2" s="10"/>
    </row>
    <row r="3" spans="1:19">
      <c r="A3" s="105" t="s">
        <v>86</v>
      </c>
      <c r="B3" s="144" t="s">
        <v>69</v>
      </c>
      <c r="C3" s="145" t="s">
        <v>122</v>
      </c>
      <c r="D3" s="146"/>
      <c r="E3" s="146"/>
      <c r="F3" s="146"/>
      <c r="G3" s="146"/>
      <c r="H3" s="146"/>
      <c r="I3" s="146"/>
      <c r="J3" s="147"/>
      <c r="K3" s="106" t="s">
        <v>123</v>
      </c>
      <c r="L3" s="106"/>
      <c r="M3" s="106"/>
      <c r="N3" s="106"/>
      <c r="O3" s="106"/>
      <c r="P3" s="106"/>
      <c r="Q3" s="106"/>
      <c r="R3" s="106"/>
    </row>
    <row r="4" spans="1:19">
      <c r="A4" s="105"/>
      <c r="B4" s="105"/>
      <c r="C4" s="106" t="s">
        <v>116</v>
      </c>
      <c r="D4" s="106"/>
      <c r="E4" s="106" t="s">
        <v>117</v>
      </c>
      <c r="F4" s="106"/>
      <c r="G4" s="106" t="s">
        <v>118</v>
      </c>
      <c r="H4" s="106"/>
      <c r="I4" s="107" t="s">
        <v>119</v>
      </c>
      <c r="J4" s="107"/>
      <c r="K4" s="106" t="s">
        <v>116</v>
      </c>
      <c r="L4" s="106"/>
      <c r="M4" s="106" t="s">
        <v>117</v>
      </c>
      <c r="N4" s="106"/>
      <c r="O4" s="106" t="s">
        <v>118</v>
      </c>
      <c r="P4" s="106"/>
      <c r="Q4" s="106" t="s">
        <v>119</v>
      </c>
      <c r="R4" s="106"/>
    </row>
    <row r="5" spans="1:19">
      <c r="A5" s="105"/>
      <c r="B5" s="105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5" t="s">
        <v>106</v>
      </c>
      <c r="L5" s="3" t="s">
        <v>107</v>
      </c>
      <c r="M5" s="5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</row>
    <row r="6" spans="1:19">
      <c r="A6" s="78">
        <v>1</v>
      </c>
      <c r="B6" s="78" t="s">
        <v>70</v>
      </c>
      <c r="C6" s="78">
        <v>0</v>
      </c>
      <c r="D6" s="80">
        <v>21819.53</v>
      </c>
      <c r="E6" s="78">
        <v>0</v>
      </c>
      <c r="F6" s="80">
        <v>6168.4800000000096</v>
      </c>
      <c r="G6" s="78">
        <v>0</v>
      </c>
      <c r="H6" s="80">
        <v>0</v>
      </c>
      <c r="I6" s="78">
        <v>0</v>
      </c>
      <c r="J6" s="80">
        <v>27988.0099999999</v>
      </c>
      <c r="K6" s="78">
        <v>0</v>
      </c>
      <c r="L6" s="80">
        <v>4709.4399999999996</v>
      </c>
      <c r="M6" s="78">
        <v>0</v>
      </c>
      <c r="N6" s="80">
        <v>-463.75999999999499</v>
      </c>
      <c r="O6" s="78">
        <v>0</v>
      </c>
      <c r="P6" s="80">
        <v>-392.73</v>
      </c>
      <c r="Q6" s="78">
        <v>0</v>
      </c>
      <c r="R6" s="80">
        <v>3852.9500000000098</v>
      </c>
    </row>
    <row r="7" spans="1:19">
      <c r="A7" s="78">
        <v>2</v>
      </c>
      <c r="B7" s="78" t="s">
        <v>71</v>
      </c>
      <c r="C7" s="78">
        <v>0</v>
      </c>
      <c r="D7" s="80">
        <v>16939.64</v>
      </c>
      <c r="E7" s="78">
        <v>0</v>
      </c>
      <c r="F7" s="80">
        <v>3284.4299999999898</v>
      </c>
      <c r="G7" s="78">
        <v>0</v>
      </c>
      <c r="H7" s="80">
        <v>41.379999999999903</v>
      </c>
      <c r="I7" s="78">
        <v>0</v>
      </c>
      <c r="J7" s="80">
        <v>20265.450000000099</v>
      </c>
      <c r="K7" s="78">
        <v>0</v>
      </c>
      <c r="L7" s="80">
        <v>2381.3299999999899</v>
      </c>
      <c r="M7" s="78">
        <v>0</v>
      </c>
      <c r="N7" s="80">
        <v>2825.6200000000099</v>
      </c>
      <c r="O7" s="78">
        <v>0</v>
      </c>
      <c r="P7" s="80">
        <v>64.420000000000101</v>
      </c>
      <c r="Q7" s="78">
        <v>0</v>
      </c>
      <c r="R7" s="80">
        <v>5271.37</v>
      </c>
    </row>
    <row r="8" spans="1:19">
      <c r="A8" s="78">
        <v>3</v>
      </c>
      <c r="B8" s="78" t="s">
        <v>72</v>
      </c>
      <c r="C8" s="78">
        <v>0</v>
      </c>
      <c r="D8" s="80">
        <v>36136.109999999899</v>
      </c>
      <c r="E8" s="78">
        <v>0</v>
      </c>
      <c r="F8" s="80">
        <v>77756.490000000005</v>
      </c>
      <c r="G8" s="78">
        <v>0</v>
      </c>
      <c r="H8" s="80">
        <v>220.3</v>
      </c>
      <c r="I8" s="78">
        <v>0</v>
      </c>
      <c r="J8" s="80">
        <v>114112.9</v>
      </c>
      <c r="K8" s="78">
        <v>0</v>
      </c>
      <c r="L8" s="80">
        <v>7799.8500000000104</v>
      </c>
      <c r="M8" s="78">
        <v>0</v>
      </c>
      <c r="N8" s="80">
        <v>6752.6099999999897</v>
      </c>
      <c r="O8" s="78">
        <v>0</v>
      </c>
      <c r="P8" s="80">
        <v>-2157.09</v>
      </c>
      <c r="Q8" s="78">
        <v>0</v>
      </c>
      <c r="R8" s="80">
        <v>12395.37</v>
      </c>
    </row>
    <row r="9" spans="1:19">
      <c r="A9" s="78">
        <v>4</v>
      </c>
      <c r="B9" s="78" t="s">
        <v>73</v>
      </c>
      <c r="C9" s="78">
        <v>0</v>
      </c>
      <c r="D9" s="80">
        <v>131091.68</v>
      </c>
      <c r="E9" s="78">
        <v>0</v>
      </c>
      <c r="F9" s="80">
        <v>17672.650000000001</v>
      </c>
      <c r="G9" s="78">
        <v>0</v>
      </c>
      <c r="H9" s="80">
        <v>0</v>
      </c>
      <c r="I9" s="78">
        <v>0</v>
      </c>
      <c r="J9" s="80">
        <v>148764.32999999999</v>
      </c>
      <c r="K9" s="78">
        <v>0</v>
      </c>
      <c r="L9" s="80">
        <v>32255.79</v>
      </c>
      <c r="M9" s="78">
        <v>0</v>
      </c>
      <c r="N9" s="80">
        <v>5382.54000000001</v>
      </c>
      <c r="O9" s="78">
        <v>0</v>
      </c>
      <c r="P9" s="80">
        <v>907.85</v>
      </c>
      <c r="Q9" s="78">
        <v>0</v>
      </c>
      <c r="R9" s="80">
        <v>38546.179999999898</v>
      </c>
    </row>
    <row r="10" spans="1:19">
      <c r="A10" s="78">
        <v>5</v>
      </c>
      <c r="B10" s="78" t="s">
        <v>74</v>
      </c>
      <c r="C10" s="78">
        <v>0</v>
      </c>
      <c r="D10" s="80">
        <v>10330.51</v>
      </c>
      <c r="E10" s="78">
        <v>0</v>
      </c>
      <c r="F10" s="80">
        <v>1.99999999999818E-2</v>
      </c>
      <c r="G10" s="78">
        <v>0</v>
      </c>
      <c r="H10" s="80">
        <v>0</v>
      </c>
      <c r="I10" s="78">
        <v>0</v>
      </c>
      <c r="J10" s="80">
        <v>10330.530000000001</v>
      </c>
      <c r="K10" s="78">
        <v>0</v>
      </c>
      <c r="L10" s="80">
        <v>7041.1200000000099</v>
      </c>
      <c r="M10" s="78">
        <v>0</v>
      </c>
      <c r="N10" s="80">
        <v>11.89</v>
      </c>
      <c r="O10" s="78">
        <v>0</v>
      </c>
      <c r="P10" s="80">
        <v>54.33</v>
      </c>
      <c r="Q10" s="78">
        <v>0</v>
      </c>
      <c r="R10" s="80">
        <v>7107.34</v>
      </c>
    </row>
    <row r="11" spans="1:19">
      <c r="A11" s="78">
        <v>6</v>
      </c>
      <c r="B11" s="78" t="s">
        <v>75</v>
      </c>
      <c r="C11" s="78">
        <v>0</v>
      </c>
      <c r="D11" s="80">
        <v>34360.120000000003</v>
      </c>
      <c r="E11" s="78">
        <v>0</v>
      </c>
      <c r="F11" s="80">
        <v>7390.06</v>
      </c>
      <c r="G11" s="78">
        <v>0</v>
      </c>
      <c r="H11" s="80">
        <v>166.64</v>
      </c>
      <c r="I11" s="78">
        <v>0</v>
      </c>
      <c r="J11" s="80">
        <v>41916.819999999803</v>
      </c>
      <c r="K11" s="78">
        <v>0</v>
      </c>
      <c r="L11" s="80">
        <v>4763.5200000000204</v>
      </c>
      <c r="M11" s="78">
        <v>0</v>
      </c>
      <c r="N11" s="80">
        <v>5445.8200000000097</v>
      </c>
      <c r="O11" s="78">
        <v>0</v>
      </c>
      <c r="P11" s="80">
        <v>77.190000000000097</v>
      </c>
      <c r="Q11" s="78">
        <v>0</v>
      </c>
      <c r="R11" s="80">
        <v>10286.530000000001</v>
      </c>
    </row>
    <row r="12" spans="1:19">
      <c r="A12" s="78">
        <v>7</v>
      </c>
      <c r="B12" s="78" t="s">
        <v>76</v>
      </c>
      <c r="C12" s="78">
        <v>0</v>
      </c>
      <c r="D12" s="80">
        <v>4634.8599999999997</v>
      </c>
      <c r="E12" s="78">
        <v>0</v>
      </c>
      <c r="F12" s="80">
        <v>0</v>
      </c>
      <c r="G12" s="78">
        <v>0</v>
      </c>
      <c r="H12" s="80">
        <v>0</v>
      </c>
      <c r="I12" s="78">
        <v>0</v>
      </c>
      <c r="J12" s="80">
        <v>4634.8599999999897</v>
      </c>
      <c r="K12" s="78">
        <v>0</v>
      </c>
      <c r="L12" s="80">
        <v>1224.3399999999999</v>
      </c>
      <c r="M12" s="78">
        <v>0</v>
      </c>
      <c r="N12" s="80">
        <v>-3.06</v>
      </c>
      <c r="O12" s="78">
        <v>0</v>
      </c>
      <c r="P12" s="80">
        <v>-0.51</v>
      </c>
      <c r="Q12" s="78">
        <v>0</v>
      </c>
      <c r="R12" s="80">
        <v>1220.77</v>
      </c>
    </row>
    <row r="13" spans="1:19">
      <c r="A13" s="78">
        <v>8</v>
      </c>
      <c r="B13" s="78" t="s">
        <v>77</v>
      </c>
      <c r="C13" s="78">
        <v>0</v>
      </c>
      <c r="D13" s="80">
        <v>56308.820000000102</v>
      </c>
      <c r="E13" s="78">
        <v>0</v>
      </c>
      <c r="F13" s="80">
        <v>32821.980000000098</v>
      </c>
      <c r="G13" s="78">
        <v>0</v>
      </c>
      <c r="H13" s="80">
        <v>78.899999999999594</v>
      </c>
      <c r="I13" s="78">
        <v>0</v>
      </c>
      <c r="J13" s="80">
        <v>89209.699999999706</v>
      </c>
      <c r="K13" s="78">
        <v>0</v>
      </c>
      <c r="L13" s="80">
        <v>7886.4099999999698</v>
      </c>
      <c r="M13" s="78">
        <v>0</v>
      </c>
      <c r="N13" s="80">
        <v>6112.6799999999903</v>
      </c>
      <c r="O13" s="78">
        <v>0</v>
      </c>
      <c r="P13" s="80">
        <v>235.48</v>
      </c>
      <c r="Q13" s="78">
        <v>0</v>
      </c>
      <c r="R13" s="80">
        <v>14234.5699999999</v>
      </c>
    </row>
    <row r="14" spans="1:19">
      <c r="A14" s="78">
        <v>9</v>
      </c>
      <c r="B14" s="78" t="s">
        <v>78</v>
      </c>
      <c r="C14" s="78">
        <v>0</v>
      </c>
      <c r="D14" s="80">
        <v>157178.29999999999</v>
      </c>
      <c r="E14" s="78">
        <v>0</v>
      </c>
      <c r="F14" s="80">
        <v>6110.2999999999902</v>
      </c>
      <c r="G14" s="78">
        <v>0</v>
      </c>
      <c r="H14" s="80">
        <v>49589.25</v>
      </c>
      <c r="I14" s="78">
        <v>0</v>
      </c>
      <c r="J14" s="80">
        <v>212877.85</v>
      </c>
      <c r="K14" s="78">
        <v>0</v>
      </c>
      <c r="L14" s="80">
        <v>9358.3099999999395</v>
      </c>
      <c r="M14" s="78">
        <v>0</v>
      </c>
      <c r="N14" s="80">
        <v>-1210.5</v>
      </c>
      <c r="O14" s="78">
        <v>0</v>
      </c>
      <c r="P14" s="80">
        <v>18393.380000000099</v>
      </c>
      <c r="Q14" s="78">
        <v>0</v>
      </c>
      <c r="R14" s="80">
        <v>26541.1899999999</v>
      </c>
    </row>
    <row r="15" spans="1:19">
      <c r="A15" s="78">
        <v>10</v>
      </c>
      <c r="B15" s="78" t="s">
        <v>79</v>
      </c>
      <c r="C15" s="78">
        <v>0</v>
      </c>
      <c r="D15" s="80">
        <v>29090.09</v>
      </c>
      <c r="E15" s="78">
        <v>0</v>
      </c>
      <c r="F15" s="80">
        <v>9931.3899999999594</v>
      </c>
      <c r="G15" s="78">
        <v>0</v>
      </c>
      <c r="H15" s="80">
        <v>0</v>
      </c>
      <c r="I15" s="78">
        <v>0</v>
      </c>
      <c r="J15" s="80">
        <v>39021.480000000003</v>
      </c>
      <c r="K15" s="78">
        <v>0</v>
      </c>
      <c r="L15" s="80">
        <v>-10.859999999986</v>
      </c>
      <c r="M15" s="78">
        <v>0</v>
      </c>
      <c r="N15" s="80">
        <v>19991.169999999998</v>
      </c>
      <c r="O15" s="78">
        <v>0</v>
      </c>
      <c r="P15" s="80">
        <v>2546.71</v>
      </c>
      <c r="Q15" s="78">
        <v>0</v>
      </c>
      <c r="R15" s="80">
        <v>22527.02</v>
      </c>
    </row>
    <row r="16" spans="1:19">
      <c r="A16" s="78">
        <v>11</v>
      </c>
      <c r="B16" s="78" t="s">
        <v>80</v>
      </c>
      <c r="C16" s="78">
        <v>0</v>
      </c>
      <c r="D16" s="80">
        <v>46364.49</v>
      </c>
      <c r="E16" s="78">
        <v>0</v>
      </c>
      <c r="F16" s="80">
        <v>8391.5300000000298</v>
      </c>
      <c r="G16" s="78">
        <v>0</v>
      </c>
      <c r="H16" s="80">
        <v>114.03</v>
      </c>
      <c r="I16" s="78">
        <v>0</v>
      </c>
      <c r="J16" s="80">
        <v>54870.05</v>
      </c>
      <c r="K16" s="78">
        <v>0</v>
      </c>
      <c r="L16" s="80">
        <v>2376.1999999999498</v>
      </c>
      <c r="M16" s="78">
        <v>0</v>
      </c>
      <c r="N16" s="80">
        <v>30357.809999999899</v>
      </c>
      <c r="O16" s="78">
        <v>0</v>
      </c>
      <c r="P16" s="80">
        <v>-520.08000000000197</v>
      </c>
      <c r="Q16" s="78">
        <v>0</v>
      </c>
      <c r="R16" s="80">
        <v>32213.929999999898</v>
      </c>
    </row>
    <row r="17" spans="1:18">
      <c r="A17" s="78">
        <v>12</v>
      </c>
      <c r="B17" s="78" t="s">
        <v>81</v>
      </c>
      <c r="C17" s="78">
        <v>0</v>
      </c>
      <c r="D17" s="80">
        <v>20590.8300000001</v>
      </c>
      <c r="E17" s="78">
        <v>0</v>
      </c>
      <c r="F17" s="80">
        <v>70424.870000000097</v>
      </c>
      <c r="G17" s="78">
        <v>0</v>
      </c>
      <c r="H17" s="80">
        <v>0</v>
      </c>
      <c r="I17" s="78">
        <v>0</v>
      </c>
      <c r="J17" s="80">
        <v>91015.7</v>
      </c>
      <c r="K17" s="78">
        <v>0</v>
      </c>
      <c r="L17" s="80">
        <v>12055.62</v>
      </c>
      <c r="M17" s="78">
        <v>0</v>
      </c>
      <c r="N17" s="80">
        <v>8133.3600000000197</v>
      </c>
      <c r="O17" s="78">
        <v>0</v>
      </c>
      <c r="P17" s="80">
        <v>-44.599999999999902</v>
      </c>
      <c r="Q17" s="78">
        <v>0</v>
      </c>
      <c r="R17" s="80">
        <v>20144.38</v>
      </c>
    </row>
    <row r="18" spans="1:18">
      <c r="A18" s="79"/>
      <c r="B18" s="79" t="s">
        <v>66</v>
      </c>
      <c r="C18" s="79">
        <f t="shared" ref="C18:R18" si="0">SUM(C6:C17)</f>
        <v>0</v>
      </c>
      <c r="D18" s="81">
        <f t="shared" si="0"/>
        <v>564844.9800000001</v>
      </c>
      <c r="E18" s="79">
        <f t="shared" si="0"/>
        <v>0</v>
      </c>
      <c r="F18" s="81">
        <f t="shared" si="0"/>
        <v>239952.20000000019</v>
      </c>
      <c r="G18" s="79">
        <f t="shared" si="0"/>
        <v>0</v>
      </c>
      <c r="H18" s="81">
        <f t="shared" si="0"/>
        <v>50210.5</v>
      </c>
      <c r="I18" s="79">
        <f t="shared" si="0"/>
        <v>0</v>
      </c>
      <c r="J18" s="81">
        <f t="shared" si="0"/>
        <v>855007.67999999947</v>
      </c>
      <c r="K18" s="79">
        <f t="shared" si="0"/>
        <v>0</v>
      </c>
      <c r="L18" s="81">
        <f t="shared" si="0"/>
        <v>91841.069999999905</v>
      </c>
      <c r="M18" s="79">
        <f t="shared" si="0"/>
        <v>0</v>
      </c>
      <c r="N18" s="81">
        <f t="shared" si="0"/>
        <v>83336.17999999992</v>
      </c>
      <c r="O18" s="79">
        <f t="shared" si="0"/>
        <v>0</v>
      </c>
      <c r="P18" s="81">
        <f t="shared" si="0"/>
        <v>19164.350000000097</v>
      </c>
      <c r="Q18" s="79">
        <f t="shared" si="0"/>
        <v>0</v>
      </c>
      <c r="R18" s="81">
        <f t="shared" si="0"/>
        <v>194341.59999999963</v>
      </c>
    </row>
  </sheetData>
  <mergeCells count="13">
    <mergeCell ref="K3:R3"/>
    <mergeCell ref="C3:J3"/>
    <mergeCell ref="A2:Q2"/>
    <mergeCell ref="A3:A5"/>
    <mergeCell ref="B3:B5"/>
    <mergeCell ref="C4:D4"/>
    <mergeCell ref="E4:F4"/>
    <mergeCell ref="G4:H4"/>
    <mergeCell ref="I4:J4"/>
    <mergeCell ref="K4:L4"/>
    <mergeCell ref="M4:N4"/>
    <mergeCell ref="O4:P4"/>
    <mergeCell ref="Q4:R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workbookViewId="0">
      <selection activeCell="A18" sqref="A18"/>
    </sheetView>
  </sheetViews>
  <sheetFormatPr defaultColWidth="9.140625" defaultRowHeight="15"/>
  <cols>
    <col min="1" max="1" width="3.5703125" style="19" bestFit="1" customWidth="1"/>
    <col min="2" max="2" width="17.28515625" style="19" bestFit="1" customWidth="1"/>
    <col min="3" max="3" width="11.7109375" style="19" customWidth="1"/>
    <col min="4" max="4" width="11.7109375" style="26" customWidth="1"/>
    <col min="5" max="5" width="11.7109375" style="73" customWidth="1"/>
    <col min="6" max="6" width="11.7109375" style="26" customWidth="1"/>
    <col min="7" max="7" width="11.7109375" style="73" customWidth="1"/>
    <col min="8" max="8" width="11.7109375" style="26" customWidth="1"/>
    <col min="9" max="9" width="11.7109375" style="19" customWidth="1"/>
    <col min="10" max="11" width="11.7109375" style="26" customWidth="1"/>
    <col min="12" max="12" width="11.7109375" style="19" customWidth="1"/>
    <col min="13" max="13" width="11.7109375" style="26" customWidth="1"/>
    <col min="14" max="14" width="11.7109375" style="19" customWidth="1"/>
    <col min="15" max="15" width="11.7109375" style="26" customWidth="1"/>
    <col min="16" max="16" width="11.7109375" style="19" customWidth="1"/>
    <col min="17" max="17" width="11.7109375" style="26" customWidth="1"/>
    <col min="18" max="18" width="11.42578125" style="26" customWidth="1"/>
    <col min="19" max="19" width="0.140625" style="19" hidden="1" customWidth="1"/>
    <col min="20" max="20" width="9.140625" style="19" customWidth="1"/>
    <col min="21" max="16384" width="9.140625" style="19"/>
  </cols>
  <sheetData>
    <row r="1" spans="1:19" ht="15.75">
      <c r="A1" s="14"/>
      <c r="B1" s="16"/>
      <c r="C1" s="16"/>
      <c r="D1" s="40" t="s">
        <v>0</v>
      </c>
      <c r="E1" s="72"/>
      <c r="F1" s="40"/>
      <c r="G1" s="72"/>
      <c r="H1" s="40"/>
      <c r="I1" s="16"/>
      <c r="J1" s="40"/>
      <c r="K1" s="42"/>
      <c r="L1" s="48" t="s">
        <v>128</v>
      </c>
      <c r="M1" s="42"/>
      <c r="N1" s="41"/>
      <c r="O1" s="42"/>
      <c r="P1" s="41"/>
      <c r="Q1" s="42"/>
      <c r="R1" s="44"/>
    </row>
    <row r="2" spans="1:19">
      <c r="A2" s="96" t="s">
        <v>129</v>
      </c>
      <c r="B2" s="97"/>
      <c r="C2" s="97"/>
      <c r="D2" s="97"/>
      <c r="E2" s="97"/>
      <c r="F2" s="97"/>
      <c r="G2" s="97"/>
      <c r="H2" s="97"/>
      <c r="I2" s="97"/>
      <c r="J2" s="97"/>
      <c r="K2" s="46"/>
      <c r="L2" s="45"/>
      <c r="M2" s="46"/>
      <c r="N2" s="45"/>
      <c r="O2" s="46"/>
      <c r="P2" s="49" t="s">
        <v>96</v>
      </c>
      <c r="Q2" s="46"/>
      <c r="R2" s="50"/>
    </row>
    <row r="3" spans="1:19">
      <c r="A3" s="160" t="s">
        <v>86</v>
      </c>
      <c r="B3" s="160" t="s">
        <v>8</v>
      </c>
      <c r="C3" s="161" t="s">
        <v>130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2" t="s">
        <v>131</v>
      </c>
      <c r="S3" s="25"/>
    </row>
    <row r="4" spans="1:19" ht="62.25" customHeight="1">
      <c r="A4" s="160"/>
      <c r="B4" s="160"/>
      <c r="C4" s="161" t="s">
        <v>132</v>
      </c>
      <c r="D4" s="161"/>
      <c r="E4" s="163" t="s">
        <v>133</v>
      </c>
      <c r="F4" s="164"/>
      <c r="G4" s="163" t="s">
        <v>134</v>
      </c>
      <c r="H4" s="164"/>
      <c r="I4" s="161" t="s">
        <v>135</v>
      </c>
      <c r="J4" s="161"/>
      <c r="K4" s="162" t="s">
        <v>136</v>
      </c>
      <c r="L4" s="161" t="s">
        <v>137</v>
      </c>
      <c r="M4" s="161"/>
      <c r="N4" s="163" t="s">
        <v>138</v>
      </c>
      <c r="O4" s="164"/>
      <c r="P4" s="161" t="s">
        <v>139</v>
      </c>
      <c r="Q4" s="161"/>
      <c r="R4" s="162"/>
      <c r="S4" s="23" t="s">
        <v>112</v>
      </c>
    </row>
    <row r="5" spans="1:19">
      <c r="A5" s="160"/>
      <c r="B5" s="160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162"/>
      <c r="L5" s="5" t="s">
        <v>106</v>
      </c>
      <c r="M5" s="3" t="s">
        <v>107</v>
      </c>
      <c r="N5" s="5" t="s">
        <v>106</v>
      </c>
      <c r="O5" s="3" t="s">
        <v>107</v>
      </c>
      <c r="P5" s="5" t="s">
        <v>106</v>
      </c>
      <c r="Q5" s="3" t="s">
        <v>107</v>
      </c>
      <c r="R5" s="162"/>
      <c r="S5" s="5" t="s">
        <v>107</v>
      </c>
    </row>
    <row r="6" spans="1:19">
      <c r="A6" s="78">
        <v>1</v>
      </c>
      <c r="B6" s="78" t="s">
        <v>15</v>
      </c>
      <c r="C6" s="78">
        <v>4077</v>
      </c>
      <c r="D6" s="80">
        <v>11388.91</v>
      </c>
      <c r="E6" s="84">
        <v>1945</v>
      </c>
      <c r="F6" s="80">
        <v>5917.88</v>
      </c>
      <c r="G6" s="84">
        <v>2132</v>
      </c>
      <c r="H6" s="80">
        <v>5471.03</v>
      </c>
      <c r="I6" s="78">
        <v>1424</v>
      </c>
      <c r="J6" s="80">
        <v>2668.57</v>
      </c>
      <c r="K6" s="80">
        <f t="shared" ref="K6:K37" si="0">(F6/D6)*100</f>
        <v>51.961776851340467</v>
      </c>
      <c r="L6" s="78">
        <v>45</v>
      </c>
      <c r="M6" s="80">
        <v>197.41</v>
      </c>
      <c r="N6" s="78">
        <v>122</v>
      </c>
      <c r="O6" s="80">
        <v>2292.77</v>
      </c>
      <c r="P6" s="78">
        <v>4244</v>
      </c>
      <c r="Q6" s="80">
        <v>13879.08</v>
      </c>
      <c r="R6" s="80">
        <f t="shared" ref="R6:R37" si="1">(Q6/S6)*100</f>
        <v>8.4977670453362641</v>
      </c>
      <c r="S6" s="78">
        <v>163326.20000000001</v>
      </c>
    </row>
    <row r="7" spans="1:19">
      <c r="A7" s="78">
        <v>2</v>
      </c>
      <c r="B7" s="78" t="s">
        <v>16</v>
      </c>
      <c r="C7" s="78">
        <v>3693</v>
      </c>
      <c r="D7" s="80">
        <v>8259.18</v>
      </c>
      <c r="E7" s="84">
        <v>1605</v>
      </c>
      <c r="F7" s="80">
        <v>3720.17</v>
      </c>
      <c r="G7" s="84">
        <v>2088</v>
      </c>
      <c r="H7" s="80">
        <v>4539.01</v>
      </c>
      <c r="I7" s="78">
        <v>1299</v>
      </c>
      <c r="J7" s="80">
        <v>2029.91</v>
      </c>
      <c r="K7" s="80">
        <f t="shared" si="0"/>
        <v>45.042849290123229</v>
      </c>
      <c r="L7" s="78">
        <v>0</v>
      </c>
      <c r="M7" s="80">
        <v>0</v>
      </c>
      <c r="N7" s="78">
        <v>117</v>
      </c>
      <c r="O7" s="80">
        <v>599.55999999999995</v>
      </c>
      <c r="P7" s="78">
        <v>3810</v>
      </c>
      <c r="Q7" s="80">
        <v>8858.74</v>
      </c>
      <c r="R7" s="80">
        <f t="shared" si="1"/>
        <v>16.467984825735201</v>
      </c>
      <c r="S7" s="78">
        <v>53793.71</v>
      </c>
    </row>
    <row r="8" spans="1:19">
      <c r="A8" s="78">
        <v>3</v>
      </c>
      <c r="B8" s="78" t="s">
        <v>17</v>
      </c>
      <c r="C8" s="78">
        <v>293</v>
      </c>
      <c r="D8" s="80">
        <v>2434.35</v>
      </c>
      <c r="E8" s="84">
        <v>80</v>
      </c>
      <c r="F8" s="80">
        <v>955.9</v>
      </c>
      <c r="G8" s="84">
        <v>213</v>
      </c>
      <c r="H8" s="80">
        <v>1478.45</v>
      </c>
      <c r="I8" s="78">
        <v>29</v>
      </c>
      <c r="J8" s="80">
        <v>89.27</v>
      </c>
      <c r="K8" s="80">
        <f t="shared" si="0"/>
        <v>39.267155503522503</v>
      </c>
      <c r="L8" s="78">
        <v>7</v>
      </c>
      <c r="M8" s="80">
        <v>216.35</v>
      </c>
      <c r="N8" s="78">
        <v>169</v>
      </c>
      <c r="O8" s="80">
        <v>967.46</v>
      </c>
      <c r="P8" s="78">
        <v>469</v>
      </c>
      <c r="Q8" s="80">
        <v>3618.16</v>
      </c>
      <c r="R8" s="80">
        <f t="shared" si="1"/>
        <v>9.358674613687219</v>
      </c>
      <c r="S8" s="78">
        <v>38661.03</v>
      </c>
    </row>
    <row r="9" spans="1:19">
      <c r="A9" s="78">
        <v>4</v>
      </c>
      <c r="B9" s="78" t="s">
        <v>18</v>
      </c>
      <c r="C9" s="78">
        <v>6053</v>
      </c>
      <c r="D9" s="80">
        <v>10688.02</v>
      </c>
      <c r="E9" s="84">
        <v>4869</v>
      </c>
      <c r="F9" s="80">
        <v>9916.2199999999993</v>
      </c>
      <c r="G9" s="84">
        <v>1184</v>
      </c>
      <c r="H9" s="80">
        <v>771.8</v>
      </c>
      <c r="I9" s="78">
        <v>877</v>
      </c>
      <c r="J9" s="80">
        <v>876.8</v>
      </c>
      <c r="K9" s="80">
        <f t="shared" si="0"/>
        <v>92.77883087793623</v>
      </c>
      <c r="L9" s="78">
        <v>21</v>
      </c>
      <c r="M9" s="80">
        <v>295.17</v>
      </c>
      <c r="N9" s="78">
        <v>497</v>
      </c>
      <c r="O9" s="80">
        <v>1569.77</v>
      </c>
      <c r="P9" s="78">
        <v>6571</v>
      </c>
      <c r="Q9" s="80">
        <v>12552.96</v>
      </c>
      <c r="R9" s="80">
        <f t="shared" si="1"/>
        <v>7.9098013860375334</v>
      </c>
      <c r="S9" s="78">
        <v>158701.32999999999</v>
      </c>
    </row>
    <row r="10" spans="1:19">
      <c r="A10" s="78">
        <v>5</v>
      </c>
      <c r="B10" s="78" t="s">
        <v>19</v>
      </c>
      <c r="C10" s="78">
        <v>10375</v>
      </c>
      <c r="D10" s="80">
        <v>31940.42</v>
      </c>
      <c r="E10" s="84">
        <v>9169</v>
      </c>
      <c r="F10" s="80">
        <v>20329.09</v>
      </c>
      <c r="G10" s="84">
        <v>1206</v>
      </c>
      <c r="H10" s="80">
        <v>11611.33</v>
      </c>
      <c r="I10" s="78">
        <v>701</v>
      </c>
      <c r="J10" s="80">
        <v>2863.9</v>
      </c>
      <c r="K10" s="80">
        <f t="shared" si="0"/>
        <v>63.646908838393493</v>
      </c>
      <c r="L10" s="78">
        <v>5</v>
      </c>
      <c r="M10" s="80">
        <v>793.32</v>
      </c>
      <c r="N10" s="78">
        <v>129</v>
      </c>
      <c r="O10" s="80">
        <v>2029.2</v>
      </c>
      <c r="P10" s="78">
        <v>10509</v>
      </c>
      <c r="Q10" s="80">
        <v>34762.94</v>
      </c>
      <c r="R10" s="80">
        <f t="shared" si="1"/>
        <v>19.577187657210363</v>
      </c>
      <c r="S10" s="78">
        <v>177568.61</v>
      </c>
    </row>
    <row r="11" spans="1:19">
      <c r="A11" s="78">
        <v>6</v>
      </c>
      <c r="B11" s="78" t="s">
        <v>20</v>
      </c>
      <c r="C11" s="78">
        <v>1461</v>
      </c>
      <c r="D11" s="80">
        <v>3404.04</v>
      </c>
      <c r="E11" s="84">
        <v>1387</v>
      </c>
      <c r="F11" s="80">
        <v>2687.17</v>
      </c>
      <c r="G11" s="84">
        <v>74</v>
      </c>
      <c r="H11" s="80">
        <v>716.87</v>
      </c>
      <c r="I11" s="78">
        <v>168</v>
      </c>
      <c r="J11" s="80">
        <v>215.58</v>
      </c>
      <c r="K11" s="80">
        <f t="shared" si="0"/>
        <v>78.940611743692784</v>
      </c>
      <c r="L11" s="78">
        <v>19</v>
      </c>
      <c r="M11" s="80">
        <v>24.31</v>
      </c>
      <c r="N11" s="78">
        <v>5</v>
      </c>
      <c r="O11" s="80">
        <v>20.59</v>
      </c>
      <c r="P11" s="78">
        <v>1485</v>
      </c>
      <c r="Q11" s="80">
        <v>3448.95</v>
      </c>
      <c r="R11" s="80">
        <f t="shared" si="1"/>
        <v>7.8085078877487515</v>
      </c>
      <c r="S11" s="78">
        <v>44169.13</v>
      </c>
    </row>
    <row r="12" spans="1:19">
      <c r="A12" s="78">
        <v>7</v>
      </c>
      <c r="B12" s="78" t="s">
        <v>21</v>
      </c>
      <c r="C12" s="78">
        <v>231</v>
      </c>
      <c r="D12" s="80">
        <v>470.53</v>
      </c>
      <c r="E12" s="84">
        <v>175</v>
      </c>
      <c r="F12" s="80">
        <v>338.16</v>
      </c>
      <c r="G12" s="84">
        <v>56</v>
      </c>
      <c r="H12" s="80">
        <v>132.37</v>
      </c>
      <c r="I12" s="78">
        <v>231</v>
      </c>
      <c r="J12" s="80">
        <v>470.53</v>
      </c>
      <c r="K12" s="80">
        <f t="shared" si="0"/>
        <v>71.867893651839424</v>
      </c>
      <c r="L12" s="78">
        <v>0</v>
      </c>
      <c r="M12" s="80">
        <v>0</v>
      </c>
      <c r="N12" s="78">
        <v>12</v>
      </c>
      <c r="O12" s="80">
        <v>73.92</v>
      </c>
      <c r="P12" s="78">
        <v>243</v>
      </c>
      <c r="Q12" s="80">
        <v>544.45000000000005</v>
      </c>
      <c r="R12" s="80">
        <f t="shared" si="1"/>
        <v>3.5786729627297431</v>
      </c>
      <c r="S12" s="78">
        <v>15213.74</v>
      </c>
    </row>
    <row r="13" spans="1:19">
      <c r="A13" s="78">
        <v>8</v>
      </c>
      <c r="B13" s="78" t="s">
        <v>22</v>
      </c>
      <c r="C13" s="78">
        <v>2925</v>
      </c>
      <c r="D13" s="80">
        <v>6148.38</v>
      </c>
      <c r="E13" s="84">
        <v>2009</v>
      </c>
      <c r="F13" s="80">
        <v>3294.21</v>
      </c>
      <c r="G13" s="84">
        <v>916</v>
      </c>
      <c r="H13" s="80">
        <v>2854.17</v>
      </c>
      <c r="I13" s="78">
        <v>752</v>
      </c>
      <c r="J13" s="80">
        <v>653.36</v>
      </c>
      <c r="K13" s="80">
        <f t="shared" si="0"/>
        <v>53.578503605827876</v>
      </c>
      <c r="L13" s="78">
        <v>2</v>
      </c>
      <c r="M13" s="80">
        <v>50.5</v>
      </c>
      <c r="N13" s="78">
        <v>97</v>
      </c>
      <c r="O13" s="80">
        <v>1939.77</v>
      </c>
      <c r="P13" s="78">
        <v>3024</v>
      </c>
      <c r="Q13" s="80">
        <v>8138.65</v>
      </c>
      <c r="R13" s="80">
        <f t="shared" si="1"/>
        <v>12.710827407527839</v>
      </c>
      <c r="S13" s="78">
        <v>64029.27</v>
      </c>
    </row>
    <row r="14" spans="1:19">
      <c r="A14" s="78">
        <v>9</v>
      </c>
      <c r="B14" s="78" t="s">
        <v>23</v>
      </c>
      <c r="C14" s="78">
        <v>190391</v>
      </c>
      <c r="D14" s="80">
        <v>296981.71000000002</v>
      </c>
      <c r="E14" s="84">
        <v>143224</v>
      </c>
      <c r="F14" s="80">
        <v>251932.2</v>
      </c>
      <c r="G14" s="84">
        <v>47167</v>
      </c>
      <c r="H14" s="80">
        <v>45049.51</v>
      </c>
      <c r="I14" s="78">
        <v>30942</v>
      </c>
      <c r="J14" s="80">
        <v>31093.91</v>
      </c>
      <c r="K14" s="80">
        <f t="shared" si="0"/>
        <v>84.830880662650912</v>
      </c>
      <c r="L14" s="78">
        <v>764</v>
      </c>
      <c r="M14" s="80">
        <v>12895.54</v>
      </c>
      <c r="N14" s="78">
        <v>3932</v>
      </c>
      <c r="O14" s="80">
        <v>28465.71</v>
      </c>
      <c r="P14" s="78">
        <v>195087</v>
      </c>
      <c r="Q14" s="80">
        <v>338342.96</v>
      </c>
      <c r="R14" s="80">
        <f t="shared" si="1"/>
        <v>22.747776682120644</v>
      </c>
      <c r="S14" s="78">
        <v>1487367.16</v>
      </c>
    </row>
    <row r="15" spans="1:19">
      <c r="A15" s="78">
        <v>10</v>
      </c>
      <c r="B15" s="78" t="s">
        <v>24</v>
      </c>
      <c r="C15" s="78">
        <v>79028</v>
      </c>
      <c r="D15" s="80">
        <v>157922.68</v>
      </c>
      <c r="E15" s="84">
        <v>76451</v>
      </c>
      <c r="F15" s="80">
        <v>141894.97</v>
      </c>
      <c r="G15" s="84">
        <v>2577</v>
      </c>
      <c r="H15" s="80">
        <v>16027.71</v>
      </c>
      <c r="I15" s="78">
        <v>197</v>
      </c>
      <c r="J15" s="80">
        <v>753.31</v>
      </c>
      <c r="K15" s="80">
        <f t="shared" si="0"/>
        <v>89.850913117735857</v>
      </c>
      <c r="L15" s="78">
        <v>6</v>
      </c>
      <c r="M15" s="80">
        <v>1592.8</v>
      </c>
      <c r="N15" s="78">
        <v>1050</v>
      </c>
      <c r="O15" s="80">
        <v>14780.53</v>
      </c>
      <c r="P15" s="78">
        <v>80084</v>
      </c>
      <c r="Q15" s="80">
        <v>174296.02</v>
      </c>
      <c r="R15" s="80">
        <f t="shared" si="1"/>
        <v>9.1345207653439946</v>
      </c>
      <c r="S15" s="78">
        <v>1908102.51</v>
      </c>
    </row>
    <row r="16" spans="1:19">
      <c r="A16" s="78">
        <v>11</v>
      </c>
      <c r="B16" s="78" t="s">
        <v>25</v>
      </c>
      <c r="C16" s="78">
        <v>54998</v>
      </c>
      <c r="D16" s="80">
        <v>99492.97</v>
      </c>
      <c r="E16" s="84">
        <v>53484</v>
      </c>
      <c r="F16" s="80">
        <v>96677.94</v>
      </c>
      <c r="G16" s="84">
        <v>1514</v>
      </c>
      <c r="H16" s="80">
        <v>2815.03</v>
      </c>
      <c r="I16" s="78">
        <v>26</v>
      </c>
      <c r="J16" s="80">
        <v>45.22</v>
      </c>
      <c r="K16" s="80">
        <f t="shared" si="0"/>
        <v>97.170624215962192</v>
      </c>
      <c r="L16" s="78">
        <v>118</v>
      </c>
      <c r="M16" s="80">
        <v>1577.9</v>
      </c>
      <c r="N16" s="78">
        <v>170</v>
      </c>
      <c r="O16" s="80">
        <v>1330.61</v>
      </c>
      <c r="P16" s="78">
        <v>55286</v>
      </c>
      <c r="Q16" s="80">
        <v>102401.48</v>
      </c>
      <c r="R16" s="80">
        <f t="shared" si="1"/>
        <v>20.249407397001612</v>
      </c>
      <c r="S16" s="78">
        <v>505701.12</v>
      </c>
    </row>
    <row r="17" spans="1:19">
      <c r="A17" s="78">
        <v>12</v>
      </c>
      <c r="B17" s="78" t="s">
        <v>26</v>
      </c>
      <c r="C17" s="78">
        <v>4389</v>
      </c>
      <c r="D17" s="80">
        <v>13075.38</v>
      </c>
      <c r="E17" s="84">
        <v>2895</v>
      </c>
      <c r="F17" s="80">
        <v>9605.7800000000007</v>
      </c>
      <c r="G17" s="84">
        <v>1494</v>
      </c>
      <c r="H17" s="80">
        <v>3469.6</v>
      </c>
      <c r="I17" s="78">
        <v>1293</v>
      </c>
      <c r="J17" s="80">
        <v>2467.3200000000002</v>
      </c>
      <c r="K17" s="80">
        <f t="shared" si="0"/>
        <v>73.464633532639212</v>
      </c>
      <c r="L17" s="78">
        <v>16</v>
      </c>
      <c r="M17" s="80">
        <v>76.92</v>
      </c>
      <c r="N17" s="78">
        <v>235</v>
      </c>
      <c r="O17" s="80">
        <v>3298.59</v>
      </c>
      <c r="P17" s="78">
        <v>4640</v>
      </c>
      <c r="Q17" s="80">
        <v>16450.900000000001</v>
      </c>
      <c r="R17" s="80">
        <f t="shared" si="1"/>
        <v>11.453801235550378</v>
      </c>
      <c r="S17" s="78">
        <v>143628.29999999999</v>
      </c>
    </row>
    <row r="18" spans="1:19">
      <c r="A18" s="79"/>
      <c r="B18" s="79" t="s">
        <v>27</v>
      </c>
      <c r="C18" s="79">
        <f t="shared" ref="C18:J18" si="2">SUM(C6:C17)</f>
        <v>357914</v>
      </c>
      <c r="D18" s="81">
        <f t="shared" si="2"/>
        <v>642206.56999999995</v>
      </c>
      <c r="E18" s="85">
        <f t="shared" si="2"/>
        <v>297293</v>
      </c>
      <c r="F18" s="81">
        <f t="shared" si="2"/>
        <v>547269.68999999994</v>
      </c>
      <c r="G18" s="85">
        <f t="shared" si="2"/>
        <v>60621</v>
      </c>
      <c r="H18" s="81">
        <f t="shared" si="2"/>
        <v>94936.88</v>
      </c>
      <c r="I18" s="79">
        <f t="shared" si="2"/>
        <v>37939</v>
      </c>
      <c r="J18" s="81">
        <f t="shared" si="2"/>
        <v>44227.68</v>
      </c>
      <c r="K18" s="81">
        <f t="shared" si="0"/>
        <v>85.217080541545997</v>
      </c>
      <c r="L18" s="79">
        <f t="shared" ref="L18:Q18" si="3">SUM(L6:L17)</f>
        <v>1003</v>
      </c>
      <c r="M18" s="81">
        <f t="shared" si="3"/>
        <v>17720.219999999998</v>
      </c>
      <c r="N18" s="79">
        <f t="shared" si="3"/>
        <v>6535</v>
      </c>
      <c r="O18" s="81">
        <f t="shared" si="3"/>
        <v>57368.479999999996</v>
      </c>
      <c r="P18" s="79">
        <f t="shared" si="3"/>
        <v>365452</v>
      </c>
      <c r="Q18" s="81">
        <f t="shared" si="3"/>
        <v>717295.29</v>
      </c>
      <c r="R18" s="81">
        <f t="shared" si="1"/>
        <v>15.068399038220189</v>
      </c>
      <c r="S18" s="79">
        <f>SUM(S6:S17)</f>
        <v>4760262.1099999994</v>
      </c>
    </row>
    <row r="19" spans="1:19">
      <c r="A19" s="78">
        <v>13</v>
      </c>
      <c r="B19" s="78" t="s">
        <v>28</v>
      </c>
      <c r="C19" s="78">
        <v>696</v>
      </c>
      <c r="D19" s="80">
        <v>5482.4</v>
      </c>
      <c r="E19" s="84">
        <v>550</v>
      </c>
      <c r="F19" s="80">
        <v>4996.3100000000004</v>
      </c>
      <c r="G19" s="84">
        <v>146</v>
      </c>
      <c r="H19" s="80">
        <v>486.09</v>
      </c>
      <c r="I19" s="78">
        <v>0</v>
      </c>
      <c r="J19" s="80">
        <v>0</v>
      </c>
      <c r="K19" s="80">
        <f t="shared" si="0"/>
        <v>91.133627608346728</v>
      </c>
      <c r="L19" s="78">
        <v>0</v>
      </c>
      <c r="M19" s="80">
        <v>0</v>
      </c>
      <c r="N19" s="78">
        <v>38</v>
      </c>
      <c r="O19" s="80">
        <v>1344.72</v>
      </c>
      <c r="P19" s="78">
        <v>734</v>
      </c>
      <c r="Q19" s="80">
        <v>6827.11</v>
      </c>
      <c r="R19" s="80">
        <f t="shared" si="1"/>
        <v>5.4415087091031618</v>
      </c>
      <c r="S19" s="78">
        <v>125463.55</v>
      </c>
    </row>
    <row r="20" spans="1:19">
      <c r="A20" s="78">
        <v>14</v>
      </c>
      <c r="B20" s="78" t="s">
        <v>29</v>
      </c>
      <c r="C20" s="78">
        <v>35</v>
      </c>
      <c r="D20" s="80">
        <v>16.39</v>
      </c>
      <c r="E20" s="84">
        <v>0</v>
      </c>
      <c r="F20" s="80">
        <v>0</v>
      </c>
      <c r="G20" s="84">
        <v>35</v>
      </c>
      <c r="H20" s="80">
        <v>16.39</v>
      </c>
      <c r="I20" s="78">
        <v>35</v>
      </c>
      <c r="J20" s="80">
        <v>16.39</v>
      </c>
      <c r="K20" s="80">
        <f t="shared" si="0"/>
        <v>0</v>
      </c>
      <c r="L20" s="78">
        <v>0</v>
      </c>
      <c r="M20" s="80">
        <v>0</v>
      </c>
      <c r="N20" s="78">
        <v>24</v>
      </c>
      <c r="O20" s="80">
        <v>8.89</v>
      </c>
      <c r="P20" s="78">
        <v>59</v>
      </c>
      <c r="Q20" s="80">
        <v>25.28</v>
      </c>
      <c r="R20" s="80">
        <f t="shared" si="1"/>
        <v>1.9342004590665647</v>
      </c>
      <c r="S20" s="78">
        <v>1307</v>
      </c>
    </row>
    <row r="21" spans="1:19">
      <c r="A21" s="78">
        <v>15</v>
      </c>
      <c r="B21" s="78" t="s">
        <v>30</v>
      </c>
      <c r="C21" s="78">
        <v>195</v>
      </c>
      <c r="D21" s="80">
        <v>688.49</v>
      </c>
      <c r="E21" s="84">
        <v>0</v>
      </c>
      <c r="F21" s="80">
        <v>0</v>
      </c>
      <c r="G21" s="84">
        <v>195</v>
      </c>
      <c r="H21" s="80">
        <v>688.49</v>
      </c>
      <c r="I21" s="78">
        <v>194</v>
      </c>
      <c r="J21" s="80">
        <v>687.75</v>
      </c>
      <c r="K21" s="80">
        <f t="shared" si="0"/>
        <v>0</v>
      </c>
      <c r="L21" s="78">
        <v>0</v>
      </c>
      <c r="M21" s="80">
        <v>0</v>
      </c>
      <c r="N21" s="78">
        <v>4</v>
      </c>
      <c r="O21" s="80">
        <v>4.3</v>
      </c>
      <c r="P21" s="78">
        <v>199</v>
      </c>
      <c r="Q21" s="80">
        <v>692.79</v>
      </c>
      <c r="R21" s="80">
        <f t="shared" si="1"/>
        <v>78.219487411087258</v>
      </c>
      <c r="S21" s="78">
        <v>885.7</v>
      </c>
    </row>
    <row r="22" spans="1:19">
      <c r="A22" s="78">
        <v>16</v>
      </c>
      <c r="B22" s="78" t="s">
        <v>31</v>
      </c>
      <c r="C22" s="78">
        <v>20536</v>
      </c>
      <c r="D22" s="80">
        <v>110206.78</v>
      </c>
      <c r="E22" s="84">
        <v>15868</v>
      </c>
      <c r="F22" s="80">
        <v>83351.149999999994</v>
      </c>
      <c r="G22" s="84">
        <v>4668</v>
      </c>
      <c r="H22" s="80">
        <v>26855.63</v>
      </c>
      <c r="I22" s="78">
        <v>220</v>
      </c>
      <c r="J22" s="80">
        <v>152.09</v>
      </c>
      <c r="K22" s="80">
        <f t="shared" si="0"/>
        <v>75.631599072216787</v>
      </c>
      <c r="L22" s="78">
        <v>14</v>
      </c>
      <c r="M22" s="80">
        <v>148.54</v>
      </c>
      <c r="N22" s="78">
        <v>61</v>
      </c>
      <c r="O22" s="80">
        <v>6432.02</v>
      </c>
      <c r="P22" s="78">
        <v>20611</v>
      </c>
      <c r="Q22" s="80">
        <v>116787.35</v>
      </c>
      <c r="R22" s="80">
        <f t="shared" si="1"/>
        <v>14.761487052280664</v>
      </c>
      <c r="S22" s="78">
        <v>791162.5</v>
      </c>
    </row>
    <row r="23" spans="1:19">
      <c r="A23" s="78">
        <v>17</v>
      </c>
      <c r="B23" s="78" t="s">
        <v>32</v>
      </c>
      <c r="C23" s="78">
        <v>4724</v>
      </c>
      <c r="D23" s="80">
        <v>26579.1</v>
      </c>
      <c r="E23" s="84">
        <v>1186</v>
      </c>
      <c r="F23" s="80">
        <v>16244.13</v>
      </c>
      <c r="G23" s="84">
        <v>3538</v>
      </c>
      <c r="H23" s="80">
        <v>10334.969999999999</v>
      </c>
      <c r="I23" s="78">
        <v>1036</v>
      </c>
      <c r="J23" s="80">
        <v>1933.28</v>
      </c>
      <c r="K23" s="80">
        <f t="shared" si="0"/>
        <v>61.116177748682233</v>
      </c>
      <c r="L23" s="78">
        <v>0</v>
      </c>
      <c r="M23" s="80">
        <v>0</v>
      </c>
      <c r="N23" s="78">
        <v>64</v>
      </c>
      <c r="O23" s="80">
        <v>3008.09</v>
      </c>
      <c r="P23" s="78">
        <v>4788</v>
      </c>
      <c r="Q23" s="80">
        <v>29587.200000000001</v>
      </c>
      <c r="R23" s="80">
        <f t="shared" si="1"/>
        <v>9.1591787138497445</v>
      </c>
      <c r="S23" s="78">
        <v>323033.33</v>
      </c>
    </row>
    <row r="24" spans="1:19">
      <c r="A24" s="78">
        <v>18</v>
      </c>
      <c r="B24" s="78" t="s">
        <v>33</v>
      </c>
      <c r="C24" s="78">
        <v>1348</v>
      </c>
      <c r="D24" s="80">
        <v>3159.96</v>
      </c>
      <c r="E24" s="84">
        <v>1305</v>
      </c>
      <c r="F24" s="80">
        <v>3014.53</v>
      </c>
      <c r="G24" s="84">
        <v>43</v>
      </c>
      <c r="H24" s="80">
        <v>145.43</v>
      </c>
      <c r="I24" s="78">
        <v>146</v>
      </c>
      <c r="J24" s="80">
        <v>164.24</v>
      </c>
      <c r="K24" s="80">
        <f t="shared" si="0"/>
        <v>95.397726553500689</v>
      </c>
      <c r="L24" s="78">
        <v>5</v>
      </c>
      <c r="M24" s="80">
        <v>170.1</v>
      </c>
      <c r="N24" s="78">
        <v>64</v>
      </c>
      <c r="O24" s="80">
        <v>457.27</v>
      </c>
      <c r="P24" s="78">
        <v>1417</v>
      </c>
      <c r="Q24" s="80">
        <v>3787.33</v>
      </c>
      <c r="R24" s="80">
        <f t="shared" si="1"/>
        <v>12.737435616309359</v>
      </c>
      <c r="S24" s="78">
        <v>29733.85</v>
      </c>
    </row>
    <row r="25" spans="1:19">
      <c r="A25" s="78">
        <v>19</v>
      </c>
      <c r="B25" s="78" t="s">
        <v>34</v>
      </c>
      <c r="C25" s="78">
        <v>6</v>
      </c>
      <c r="D25" s="80">
        <v>28.22</v>
      </c>
      <c r="E25" s="84">
        <v>0</v>
      </c>
      <c r="F25" s="80">
        <v>0</v>
      </c>
      <c r="G25" s="84">
        <v>6</v>
      </c>
      <c r="H25" s="80">
        <v>28.22</v>
      </c>
      <c r="I25" s="78">
        <v>0</v>
      </c>
      <c r="J25" s="80">
        <v>0</v>
      </c>
      <c r="K25" s="80">
        <f t="shared" si="0"/>
        <v>0</v>
      </c>
      <c r="L25" s="78">
        <v>0</v>
      </c>
      <c r="M25" s="80">
        <v>0</v>
      </c>
      <c r="N25" s="78">
        <v>0</v>
      </c>
      <c r="O25" s="80">
        <v>0</v>
      </c>
      <c r="P25" s="78">
        <v>6</v>
      </c>
      <c r="Q25" s="80">
        <v>28.22</v>
      </c>
      <c r="R25" s="80">
        <f t="shared" si="1"/>
        <v>0.54332549086050286</v>
      </c>
      <c r="S25" s="78">
        <v>5193.9399999999996</v>
      </c>
    </row>
    <row r="26" spans="1:19">
      <c r="A26" s="78">
        <v>20</v>
      </c>
      <c r="B26" s="78" t="s">
        <v>35</v>
      </c>
      <c r="C26" s="78">
        <v>5605</v>
      </c>
      <c r="D26" s="80">
        <v>1193.3499999999999</v>
      </c>
      <c r="E26" s="84">
        <v>2</v>
      </c>
      <c r="F26" s="80">
        <v>24.99</v>
      </c>
      <c r="G26" s="84">
        <v>5603</v>
      </c>
      <c r="H26" s="80">
        <v>1168.3599999999999</v>
      </c>
      <c r="I26" s="78">
        <v>4221</v>
      </c>
      <c r="J26" s="80">
        <v>886.01</v>
      </c>
      <c r="K26" s="80">
        <f t="shared" si="0"/>
        <v>2.0941048309381154</v>
      </c>
      <c r="L26" s="78">
        <v>0</v>
      </c>
      <c r="M26" s="80">
        <v>0</v>
      </c>
      <c r="N26" s="78">
        <v>0</v>
      </c>
      <c r="O26" s="80">
        <v>0</v>
      </c>
      <c r="P26" s="78">
        <v>5605</v>
      </c>
      <c r="Q26" s="80">
        <v>1193.3499999999999</v>
      </c>
      <c r="R26" s="80">
        <f t="shared" si="1"/>
        <v>1.8183954235588224</v>
      </c>
      <c r="S26" s="78">
        <v>65626.539999999994</v>
      </c>
    </row>
    <row r="27" spans="1:19">
      <c r="A27" s="78">
        <v>21</v>
      </c>
      <c r="B27" s="78" t="s">
        <v>36</v>
      </c>
      <c r="C27" s="78">
        <v>23</v>
      </c>
      <c r="D27" s="80">
        <v>276.27999999999997</v>
      </c>
      <c r="E27" s="84">
        <v>21</v>
      </c>
      <c r="F27" s="80">
        <v>237.61</v>
      </c>
      <c r="G27" s="84">
        <v>2</v>
      </c>
      <c r="H27" s="80">
        <v>38.67</v>
      </c>
      <c r="I27" s="78">
        <v>0</v>
      </c>
      <c r="J27" s="80">
        <v>0</v>
      </c>
      <c r="K27" s="80">
        <f t="shared" si="0"/>
        <v>86.003329955118019</v>
      </c>
      <c r="L27" s="78">
        <v>0</v>
      </c>
      <c r="M27" s="80">
        <v>0</v>
      </c>
      <c r="N27" s="78">
        <v>2</v>
      </c>
      <c r="O27" s="80">
        <v>9.01</v>
      </c>
      <c r="P27" s="78">
        <v>25</v>
      </c>
      <c r="Q27" s="80">
        <v>285.29000000000002</v>
      </c>
      <c r="R27" s="80">
        <f t="shared" si="1"/>
        <v>1.9926521432412989</v>
      </c>
      <c r="S27" s="78">
        <v>14317.1</v>
      </c>
    </row>
    <row r="28" spans="1:19">
      <c r="A28" s="78">
        <v>22</v>
      </c>
      <c r="B28" s="78" t="s">
        <v>37</v>
      </c>
      <c r="C28" s="78">
        <v>1</v>
      </c>
      <c r="D28" s="80">
        <v>1.41</v>
      </c>
      <c r="E28" s="84">
        <v>0</v>
      </c>
      <c r="F28" s="80">
        <v>0</v>
      </c>
      <c r="G28" s="84">
        <v>1</v>
      </c>
      <c r="H28" s="80">
        <v>1.41</v>
      </c>
      <c r="I28" s="78">
        <v>0</v>
      </c>
      <c r="J28" s="80">
        <v>0</v>
      </c>
      <c r="K28" s="80">
        <f t="shared" si="0"/>
        <v>0</v>
      </c>
      <c r="L28" s="78">
        <v>0</v>
      </c>
      <c r="M28" s="80">
        <v>0</v>
      </c>
      <c r="N28" s="78">
        <v>3</v>
      </c>
      <c r="O28" s="80">
        <v>20.260000000000002</v>
      </c>
      <c r="P28" s="78">
        <v>4</v>
      </c>
      <c r="Q28" s="80">
        <v>21.66</v>
      </c>
      <c r="R28" s="80">
        <f t="shared" si="1"/>
        <v>0.12040965967871856</v>
      </c>
      <c r="S28" s="78">
        <v>17988.59</v>
      </c>
    </row>
    <row r="29" spans="1:19">
      <c r="A29" s="78">
        <v>23</v>
      </c>
      <c r="B29" s="78" t="s">
        <v>38</v>
      </c>
      <c r="C29" s="78">
        <v>0</v>
      </c>
      <c r="D29" s="80">
        <v>0</v>
      </c>
      <c r="E29" s="84">
        <v>0</v>
      </c>
      <c r="F29" s="80">
        <v>0</v>
      </c>
      <c r="G29" s="84">
        <v>0</v>
      </c>
      <c r="H29" s="80">
        <v>0</v>
      </c>
      <c r="I29" s="78">
        <v>0</v>
      </c>
      <c r="J29" s="80">
        <v>0</v>
      </c>
      <c r="K29" s="80" t="e">
        <f t="shared" si="0"/>
        <v>#DIV/0!</v>
      </c>
      <c r="L29" s="78">
        <v>0</v>
      </c>
      <c r="M29" s="80">
        <v>0</v>
      </c>
      <c r="N29" s="78">
        <v>0</v>
      </c>
      <c r="O29" s="80">
        <v>0</v>
      </c>
      <c r="P29" s="78">
        <v>0</v>
      </c>
      <c r="Q29" s="80">
        <v>0</v>
      </c>
      <c r="R29" s="80">
        <f t="shared" si="1"/>
        <v>0</v>
      </c>
      <c r="S29" s="78">
        <v>56.22</v>
      </c>
    </row>
    <row r="30" spans="1:19">
      <c r="A30" s="78">
        <v>24</v>
      </c>
      <c r="B30" s="78" t="s">
        <v>39</v>
      </c>
      <c r="C30" s="78">
        <v>280</v>
      </c>
      <c r="D30" s="80">
        <v>657.3</v>
      </c>
      <c r="E30" s="84">
        <v>280</v>
      </c>
      <c r="F30" s="80">
        <v>657.3</v>
      </c>
      <c r="G30" s="84">
        <v>0</v>
      </c>
      <c r="H30" s="80">
        <v>0</v>
      </c>
      <c r="I30" s="78">
        <v>280</v>
      </c>
      <c r="J30" s="80">
        <v>657.3</v>
      </c>
      <c r="K30" s="80">
        <f t="shared" si="0"/>
        <v>100</v>
      </c>
      <c r="L30" s="78">
        <v>0</v>
      </c>
      <c r="M30" s="80">
        <v>0</v>
      </c>
      <c r="N30" s="78">
        <v>0</v>
      </c>
      <c r="O30" s="80">
        <v>0</v>
      </c>
      <c r="P30" s="78">
        <v>280</v>
      </c>
      <c r="Q30" s="80">
        <v>657.3</v>
      </c>
      <c r="R30" s="80">
        <f t="shared" si="1"/>
        <v>79.877018799596541</v>
      </c>
      <c r="S30" s="78">
        <v>822.89</v>
      </c>
    </row>
    <row r="31" spans="1:19">
      <c r="A31" s="78">
        <v>25</v>
      </c>
      <c r="B31" s="78" t="s">
        <v>40</v>
      </c>
      <c r="C31" s="78">
        <v>1175</v>
      </c>
      <c r="D31" s="80">
        <v>375.25</v>
      </c>
      <c r="E31" s="84">
        <v>0</v>
      </c>
      <c r="F31" s="80">
        <v>0</v>
      </c>
      <c r="G31" s="84">
        <v>1175</v>
      </c>
      <c r="H31" s="80">
        <v>375.25</v>
      </c>
      <c r="I31" s="78">
        <v>1175</v>
      </c>
      <c r="J31" s="80">
        <v>375.25</v>
      </c>
      <c r="K31" s="80">
        <f t="shared" si="0"/>
        <v>0</v>
      </c>
      <c r="L31" s="78">
        <v>0</v>
      </c>
      <c r="M31" s="80">
        <v>0</v>
      </c>
      <c r="N31" s="78">
        <v>0</v>
      </c>
      <c r="O31" s="80">
        <v>0</v>
      </c>
      <c r="P31" s="78">
        <v>1175</v>
      </c>
      <c r="Q31" s="80">
        <v>375.25</v>
      </c>
      <c r="R31" s="80">
        <f t="shared" si="1"/>
        <v>1.6600199512058094</v>
      </c>
      <c r="S31" s="78">
        <v>22605.15</v>
      </c>
    </row>
    <row r="32" spans="1:19">
      <c r="A32" s="79"/>
      <c r="B32" s="79" t="s">
        <v>41</v>
      </c>
      <c r="C32" s="79">
        <f t="shared" ref="C32:J32" si="4">SUM(C19:C31)</f>
        <v>34624</v>
      </c>
      <c r="D32" s="81">
        <f t="shared" si="4"/>
        <v>148664.93</v>
      </c>
      <c r="E32" s="85">
        <f t="shared" si="4"/>
        <v>19212</v>
      </c>
      <c r="F32" s="81">
        <f t="shared" si="4"/>
        <v>108526.02</v>
      </c>
      <c r="G32" s="85">
        <f t="shared" si="4"/>
        <v>15412</v>
      </c>
      <c r="H32" s="81">
        <f t="shared" si="4"/>
        <v>40138.910000000003</v>
      </c>
      <c r="I32" s="79">
        <f t="shared" si="4"/>
        <v>7307</v>
      </c>
      <c r="J32" s="81">
        <f t="shared" si="4"/>
        <v>4872.3100000000004</v>
      </c>
      <c r="K32" s="81">
        <f t="shared" si="0"/>
        <v>73.00041778514948</v>
      </c>
      <c r="L32" s="79">
        <f t="shared" ref="L32:Q32" si="5">SUM(L19:L31)</f>
        <v>19</v>
      </c>
      <c r="M32" s="81">
        <f t="shared" si="5"/>
        <v>318.64</v>
      </c>
      <c r="N32" s="79">
        <f t="shared" si="5"/>
        <v>260</v>
      </c>
      <c r="O32" s="81">
        <f t="shared" si="5"/>
        <v>11284.560000000001</v>
      </c>
      <c r="P32" s="79">
        <f t="shared" si="5"/>
        <v>34903</v>
      </c>
      <c r="Q32" s="81">
        <f t="shared" si="5"/>
        <v>160268.13</v>
      </c>
      <c r="R32" s="81">
        <f t="shared" si="1"/>
        <v>11.462490862156157</v>
      </c>
      <c r="S32" s="79">
        <f>SUM(S19:S31)</f>
        <v>1398196.36</v>
      </c>
    </row>
    <row r="33" spans="1:19">
      <c r="A33" s="79"/>
      <c r="B33" s="79" t="s">
        <v>42</v>
      </c>
      <c r="C33" s="79">
        <f t="shared" ref="C33:J33" si="6">SUM(C18,C32)</f>
        <v>392538</v>
      </c>
      <c r="D33" s="81">
        <f t="shared" si="6"/>
        <v>790871.5</v>
      </c>
      <c r="E33" s="85">
        <f t="shared" si="6"/>
        <v>316505</v>
      </c>
      <c r="F33" s="81">
        <f t="shared" si="6"/>
        <v>655795.71</v>
      </c>
      <c r="G33" s="85">
        <f t="shared" si="6"/>
        <v>76033</v>
      </c>
      <c r="H33" s="81">
        <f t="shared" si="6"/>
        <v>135075.79</v>
      </c>
      <c r="I33" s="79">
        <f t="shared" si="6"/>
        <v>45246</v>
      </c>
      <c r="J33" s="81">
        <f t="shared" si="6"/>
        <v>49099.99</v>
      </c>
      <c r="K33" s="81">
        <f t="shared" si="0"/>
        <v>82.920640078698</v>
      </c>
      <c r="L33" s="79">
        <f t="shared" ref="L33:Q33" si="7">SUM(L18,L32)</f>
        <v>1022</v>
      </c>
      <c r="M33" s="81">
        <f t="shared" si="7"/>
        <v>18038.859999999997</v>
      </c>
      <c r="N33" s="79">
        <f t="shared" si="7"/>
        <v>6795</v>
      </c>
      <c r="O33" s="81">
        <f t="shared" si="7"/>
        <v>68653.039999999994</v>
      </c>
      <c r="P33" s="79">
        <f t="shared" si="7"/>
        <v>400355</v>
      </c>
      <c r="Q33" s="81">
        <f t="shared" si="7"/>
        <v>877563.42</v>
      </c>
      <c r="R33" s="81">
        <f t="shared" si="1"/>
        <v>14.249725386229651</v>
      </c>
      <c r="S33" s="79">
        <f>SUM(S18,S32)</f>
        <v>6158458.4699999997</v>
      </c>
    </row>
    <row r="34" spans="1:19">
      <c r="A34" s="78">
        <v>26</v>
      </c>
      <c r="B34" s="78" t="s">
        <v>43</v>
      </c>
      <c r="C34" s="78">
        <v>110961</v>
      </c>
      <c r="D34" s="80">
        <v>181752.9</v>
      </c>
      <c r="E34" s="84">
        <v>105398</v>
      </c>
      <c r="F34" s="80">
        <v>172270.93</v>
      </c>
      <c r="G34" s="84">
        <v>5563</v>
      </c>
      <c r="H34" s="80">
        <v>9481.9699999999993</v>
      </c>
      <c r="I34" s="78">
        <v>96209</v>
      </c>
      <c r="J34" s="80">
        <v>145005.89000000001</v>
      </c>
      <c r="K34" s="80">
        <f t="shared" si="0"/>
        <v>94.783043351715435</v>
      </c>
      <c r="L34" s="78">
        <v>3</v>
      </c>
      <c r="M34" s="80">
        <v>8.74</v>
      </c>
      <c r="N34" s="78">
        <v>0</v>
      </c>
      <c r="O34" s="80">
        <v>0</v>
      </c>
      <c r="P34" s="78">
        <v>110964</v>
      </c>
      <c r="Q34" s="80">
        <v>181761.64</v>
      </c>
      <c r="R34" s="80">
        <f t="shared" si="1"/>
        <v>40.961502191846527</v>
      </c>
      <c r="S34" s="78">
        <v>443737.73</v>
      </c>
    </row>
    <row r="35" spans="1:19">
      <c r="A35" s="79"/>
      <c r="B35" s="79" t="s">
        <v>44</v>
      </c>
      <c r="C35" s="79">
        <f t="shared" ref="C35:J35" si="8">SUM(C34:C34)</f>
        <v>110961</v>
      </c>
      <c r="D35" s="81">
        <f t="shared" si="8"/>
        <v>181752.9</v>
      </c>
      <c r="E35" s="85">
        <f t="shared" si="8"/>
        <v>105398</v>
      </c>
      <c r="F35" s="81">
        <f t="shared" si="8"/>
        <v>172270.93</v>
      </c>
      <c r="G35" s="85">
        <f t="shared" si="8"/>
        <v>5563</v>
      </c>
      <c r="H35" s="81">
        <f t="shared" si="8"/>
        <v>9481.9699999999993</v>
      </c>
      <c r="I35" s="79">
        <f t="shared" si="8"/>
        <v>96209</v>
      </c>
      <c r="J35" s="81">
        <f t="shared" si="8"/>
        <v>145005.89000000001</v>
      </c>
      <c r="K35" s="81">
        <f t="shared" si="0"/>
        <v>94.783043351715435</v>
      </c>
      <c r="L35" s="79">
        <f t="shared" ref="L35:Q35" si="9">SUM(L34:L34)</f>
        <v>3</v>
      </c>
      <c r="M35" s="81">
        <f t="shared" si="9"/>
        <v>8.74</v>
      </c>
      <c r="N35" s="79">
        <f t="shared" si="9"/>
        <v>0</v>
      </c>
      <c r="O35" s="81">
        <f t="shared" si="9"/>
        <v>0</v>
      </c>
      <c r="P35" s="79">
        <f t="shared" si="9"/>
        <v>110964</v>
      </c>
      <c r="Q35" s="81">
        <f t="shared" si="9"/>
        <v>181761.64</v>
      </c>
      <c r="R35" s="81">
        <f t="shared" si="1"/>
        <v>40.961502191846527</v>
      </c>
      <c r="S35" s="79">
        <f>SUM(S34:S34)</f>
        <v>443737.73</v>
      </c>
    </row>
    <row r="36" spans="1:19">
      <c r="A36" s="78">
        <v>27</v>
      </c>
      <c r="B36" s="78" t="s">
        <v>45</v>
      </c>
      <c r="C36" s="78">
        <v>5282</v>
      </c>
      <c r="D36" s="80">
        <v>25958.07</v>
      </c>
      <c r="E36" s="84">
        <v>0</v>
      </c>
      <c r="F36" s="80">
        <v>0</v>
      </c>
      <c r="G36" s="84">
        <v>5282</v>
      </c>
      <c r="H36" s="80">
        <v>25958.07</v>
      </c>
      <c r="I36" s="78">
        <v>445</v>
      </c>
      <c r="J36" s="80">
        <v>1108.28</v>
      </c>
      <c r="K36" s="80">
        <f t="shared" si="0"/>
        <v>0</v>
      </c>
      <c r="L36" s="78">
        <v>5635</v>
      </c>
      <c r="M36" s="80">
        <v>19697.16</v>
      </c>
      <c r="N36" s="78">
        <v>1</v>
      </c>
      <c r="O36" s="80">
        <v>40.659999999999997</v>
      </c>
      <c r="P36" s="78">
        <v>10918</v>
      </c>
      <c r="Q36" s="80">
        <v>45695.89</v>
      </c>
      <c r="R36" s="80">
        <f t="shared" si="1"/>
        <v>84.416791917722989</v>
      </c>
      <c r="S36" s="78">
        <v>54131.28</v>
      </c>
    </row>
    <row r="37" spans="1:19">
      <c r="A37" s="78">
        <v>28</v>
      </c>
      <c r="B37" s="78" t="s">
        <v>46</v>
      </c>
      <c r="C37" s="78">
        <v>104139</v>
      </c>
      <c r="D37" s="80">
        <v>203710.28</v>
      </c>
      <c r="E37" s="84">
        <v>88766</v>
      </c>
      <c r="F37" s="80">
        <v>166747.48000000001</v>
      </c>
      <c r="G37" s="84">
        <v>15373</v>
      </c>
      <c r="H37" s="80">
        <v>36962.800000000003</v>
      </c>
      <c r="I37" s="78">
        <v>104139</v>
      </c>
      <c r="J37" s="80">
        <v>203710.28</v>
      </c>
      <c r="K37" s="80">
        <f t="shared" si="0"/>
        <v>81.855211234307873</v>
      </c>
      <c r="L37" s="78">
        <v>242</v>
      </c>
      <c r="M37" s="80">
        <v>1002.64</v>
      </c>
      <c r="N37" s="78">
        <v>418</v>
      </c>
      <c r="O37" s="80">
        <v>2002.21</v>
      </c>
      <c r="P37" s="78">
        <v>104799</v>
      </c>
      <c r="Q37" s="80">
        <v>206715.13</v>
      </c>
      <c r="R37" s="80">
        <f t="shared" si="1"/>
        <v>18.888969280176248</v>
      </c>
      <c r="S37" s="78">
        <v>1094369.56</v>
      </c>
    </row>
    <row r="38" spans="1:19">
      <c r="A38" s="78">
        <v>29</v>
      </c>
      <c r="B38" s="78" t="s">
        <v>47</v>
      </c>
      <c r="C38" s="78">
        <v>11425</v>
      </c>
      <c r="D38" s="80">
        <v>23765.15</v>
      </c>
      <c r="E38" s="84">
        <v>9517</v>
      </c>
      <c r="F38" s="80">
        <v>20557.73</v>
      </c>
      <c r="G38" s="84">
        <v>1908</v>
      </c>
      <c r="H38" s="80">
        <v>3207.42</v>
      </c>
      <c r="I38" s="78">
        <v>0</v>
      </c>
      <c r="J38" s="80">
        <v>0</v>
      </c>
      <c r="K38" s="80">
        <f t="shared" ref="K38:K57" si="10">(F38/D38)*100</f>
        <v>86.503682913846518</v>
      </c>
      <c r="L38" s="78">
        <v>1</v>
      </c>
      <c r="M38" s="80">
        <v>59.39</v>
      </c>
      <c r="N38" s="78">
        <v>0</v>
      </c>
      <c r="O38" s="80">
        <v>0</v>
      </c>
      <c r="P38" s="78">
        <v>11426</v>
      </c>
      <c r="Q38" s="80">
        <v>23824.54</v>
      </c>
      <c r="R38" s="80">
        <f t="shared" ref="R38:R57" si="11">(Q38/S38)*100</f>
        <v>34.110665870234655</v>
      </c>
      <c r="S38" s="78">
        <v>69844.84</v>
      </c>
    </row>
    <row r="39" spans="1:19">
      <c r="A39" s="78">
        <v>30</v>
      </c>
      <c r="B39" s="78" t="s">
        <v>48</v>
      </c>
      <c r="C39" s="78">
        <v>51685</v>
      </c>
      <c r="D39" s="80">
        <v>82367.05</v>
      </c>
      <c r="E39" s="84">
        <v>41123</v>
      </c>
      <c r="F39" s="80">
        <v>49792.33</v>
      </c>
      <c r="G39" s="84">
        <v>10562</v>
      </c>
      <c r="H39" s="80">
        <v>32574.720000000001</v>
      </c>
      <c r="I39" s="78">
        <v>62</v>
      </c>
      <c r="J39" s="80">
        <v>541.1</v>
      </c>
      <c r="K39" s="80">
        <f t="shared" si="10"/>
        <v>60.451758318405233</v>
      </c>
      <c r="L39" s="78">
        <v>603</v>
      </c>
      <c r="M39" s="80">
        <v>1987.84</v>
      </c>
      <c r="N39" s="78">
        <v>795</v>
      </c>
      <c r="O39" s="80">
        <v>2369.8200000000002</v>
      </c>
      <c r="P39" s="78">
        <v>53083</v>
      </c>
      <c r="Q39" s="80">
        <v>86724.71</v>
      </c>
      <c r="R39" s="80">
        <f t="shared" si="11"/>
        <v>20.160720476005213</v>
      </c>
      <c r="S39" s="78">
        <v>430166.72</v>
      </c>
    </row>
    <row r="40" spans="1:19">
      <c r="A40" s="79"/>
      <c r="B40" s="79" t="s">
        <v>91</v>
      </c>
      <c r="C40" s="79">
        <f t="shared" ref="C40:J40" si="12">SUM(C36:C39)</f>
        <v>172531</v>
      </c>
      <c r="D40" s="81">
        <f t="shared" si="12"/>
        <v>335800.55</v>
      </c>
      <c r="E40" s="85">
        <f t="shared" si="12"/>
        <v>139406</v>
      </c>
      <c r="F40" s="81">
        <f t="shared" si="12"/>
        <v>237097.54000000004</v>
      </c>
      <c r="G40" s="85">
        <f t="shared" si="12"/>
        <v>33125</v>
      </c>
      <c r="H40" s="81">
        <f t="shared" si="12"/>
        <v>98703.010000000009</v>
      </c>
      <c r="I40" s="79">
        <f t="shared" si="12"/>
        <v>104646</v>
      </c>
      <c r="J40" s="81">
        <f t="shared" si="12"/>
        <v>205359.66</v>
      </c>
      <c r="K40" s="81">
        <f t="shared" si="10"/>
        <v>70.60665624282035</v>
      </c>
      <c r="L40" s="79">
        <f t="shared" ref="L40:Q40" si="13">SUM(L36:L39)</f>
        <v>6481</v>
      </c>
      <c r="M40" s="81">
        <f t="shared" si="13"/>
        <v>22747.03</v>
      </c>
      <c r="N40" s="79">
        <f t="shared" si="13"/>
        <v>1214</v>
      </c>
      <c r="O40" s="81">
        <f t="shared" si="13"/>
        <v>4412.6900000000005</v>
      </c>
      <c r="P40" s="79">
        <f t="shared" si="13"/>
        <v>180226</v>
      </c>
      <c r="Q40" s="81">
        <f t="shared" si="13"/>
        <v>362960.27</v>
      </c>
      <c r="R40" s="81">
        <f t="shared" si="11"/>
        <v>22.017442513626222</v>
      </c>
      <c r="S40" s="79">
        <f>SUM(S36:S39)</f>
        <v>1648512.4000000001</v>
      </c>
    </row>
    <row r="41" spans="1:19">
      <c r="A41" s="78">
        <v>31</v>
      </c>
      <c r="B41" s="78" t="s">
        <v>50</v>
      </c>
      <c r="C41" s="78">
        <v>0</v>
      </c>
      <c r="D41" s="80">
        <v>0</v>
      </c>
      <c r="E41" s="84">
        <v>0</v>
      </c>
      <c r="F41" s="80">
        <v>0</v>
      </c>
      <c r="G41" s="84">
        <v>0</v>
      </c>
      <c r="H41" s="80">
        <v>0</v>
      </c>
      <c r="I41" s="78">
        <v>0</v>
      </c>
      <c r="J41" s="80">
        <v>0</v>
      </c>
      <c r="K41" s="80" t="e">
        <f t="shared" si="10"/>
        <v>#DIV/0!</v>
      </c>
      <c r="L41" s="78">
        <v>0</v>
      </c>
      <c r="M41" s="80">
        <v>0</v>
      </c>
      <c r="N41" s="78">
        <v>24</v>
      </c>
      <c r="O41" s="80">
        <v>1241.24</v>
      </c>
      <c r="P41" s="78">
        <v>24</v>
      </c>
      <c r="Q41" s="80">
        <v>1241.24</v>
      </c>
      <c r="R41" s="80">
        <f t="shared" si="11"/>
        <v>4.2470780893828515</v>
      </c>
      <c r="S41" s="78">
        <v>29225.74</v>
      </c>
    </row>
    <row r="42" spans="1:19">
      <c r="A42" s="78">
        <v>32</v>
      </c>
      <c r="B42" s="78" t="s">
        <v>51</v>
      </c>
      <c r="C42" s="78">
        <v>0</v>
      </c>
      <c r="D42" s="80">
        <v>0</v>
      </c>
      <c r="E42" s="84">
        <v>0</v>
      </c>
      <c r="F42" s="80">
        <v>0</v>
      </c>
      <c r="G42" s="84">
        <v>0</v>
      </c>
      <c r="H42" s="80">
        <v>0</v>
      </c>
      <c r="I42" s="78">
        <v>0</v>
      </c>
      <c r="J42" s="80">
        <v>0</v>
      </c>
      <c r="K42" s="80" t="e">
        <f t="shared" si="10"/>
        <v>#DIV/0!</v>
      </c>
      <c r="L42" s="78">
        <v>0</v>
      </c>
      <c r="M42" s="80">
        <v>0</v>
      </c>
      <c r="N42" s="78">
        <v>0</v>
      </c>
      <c r="O42" s="80">
        <v>0</v>
      </c>
      <c r="P42" s="78">
        <v>0</v>
      </c>
      <c r="Q42" s="80">
        <v>0</v>
      </c>
      <c r="R42" s="80">
        <f t="shared" si="11"/>
        <v>0</v>
      </c>
      <c r="S42" s="78">
        <v>1444.42</v>
      </c>
    </row>
    <row r="43" spans="1:19">
      <c r="A43" s="78">
        <v>33</v>
      </c>
      <c r="B43" s="78" t="s">
        <v>52</v>
      </c>
      <c r="C43" s="78">
        <v>0</v>
      </c>
      <c r="D43" s="80">
        <v>0</v>
      </c>
      <c r="E43" s="84">
        <v>0</v>
      </c>
      <c r="F43" s="80">
        <v>0</v>
      </c>
      <c r="G43" s="84">
        <v>0</v>
      </c>
      <c r="H43" s="80">
        <v>0</v>
      </c>
      <c r="I43" s="78">
        <v>0</v>
      </c>
      <c r="J43" s="80">
        <v>0</v>
      </c>
      <c r="K43" s="80" t="e">
        <f t="shared" si="10"/>
        <v>#DIV/0!</v>
      </c>
      <c r="L43" s="78">
        <v>0</v>
      </c>
      <c r="M43" s="80">
        <v>0</v>
      </c>
      <c r="N43" s="78">
        <v>0</v>
      </c>
      <c r="O43" s="80">
        <v>0</v>
      </c>
      <c r="P43" s="78">
        <v>0</v>
      </c>
      <c r="Q43" s="80">
        <v>0</v>
      </c>
      <c r="R43" s="80">
        <f t="shared" si="11"/>
        <v>0</v>
      </c>
      <c r="S43" s="78">
        <v>899.12</v>
      </c>
    </row>
    <row r="44" spans="1:19">
      <c r="A44" s="78">
        <v>34</v>
      </c>
      <c r="B44" s="78" t="s">
        <v>53</v>
      </c>
      <c r="C44" s="78">
        <v>0</v>
      </c>
      <c r="D44" s="80">
        <v>0</v>
      </c>
      <c r="E44" s="84">
        <v>0</v>
      </c>
      <c r="F44" s="80">
        <v>0</v>
      </c>
      <c r="G44" s="84">
        <v>0</v>
      </c>
      <c r="H44" s="80">
        <v>0</v>
      </c>
      <c r="I44" s="78">
        <v>0</v>
      </c>
      <c r="J44" s="80">
        <v>0</v>
      </c>
      <c r="K44" s="80" t="e">
        <f t="shared" si="10"/>
        <v>#DIV/0!</v>
      </c>
      <c r="L44" s="78">
        <v>0</v>
      </c>
      <c r="M44" s="80">
        <v>0</v>
      </c>
      <c r="N44" s="78">
        <v>46</v>
      </c>
      <c r="O44" s="80">
        <v>371.37</v>
      </c>
      <c r="P44" s="78">
        <v>46</v>
      </c>
      <c r="Q44" s="80">
        <v>371.37</v>
      </c>
      <c r="R44" s="80">
        <f t="shared" si="11"/>
        <v>2.2497878158756741</v>
      </c>
      <c r="S44" s="78">
        <v>16506.89</v>
      </c>
    </row>
    <row r="45" spans="1:19">
      <c r="A45" s="78">
        <v>35</v>
      </c>
      <c r="B45" s="78" t="s">
        <v>54</v>
      </c>
      <c r="C45" s="78">
        <v>0</v>
      </c>
      <c r="D45" s="80">
        <v>0</v>
      </c>
      <c r="E45" s="84">
        <v>0</v>
      </c>
      <c r="F45" s="80">
        <v>0</v>
      </c>
      <c r="G45" s="84">
        <v>0</v>
      </c>
      <c r="H45" s="80">
        <v>0</v>
      </c>
      <c r="I45" s="78">
        <v>0</v>
      </c>
      <c r="J45" s="80">
        <v>0</v>
      </c>
      <c r="K45" s="80" t="e">
        <f t="shared" si="10"/>
        <v>#DIV/0!</v>
      </c>
      <c r="L45" s="78">
        <v>0</v>
      </c>
      <c r="M45" s="80">
        <v>0</v>
      </c>
      <c r="N45" s="78">
        <v>0</v>
      </c>
      <c r="O45" s="80">
        <v>0</v>
      </c>
      <c r="P45" s="78">
        <v>0</v>
      </c>
      <c r="Q45" s="80">
        <v>0</v>
      </c>
      <c r="R45" s="80">
        <f t="shared" si="11"/>
        <v>0</v>
      </c>
      <c r="S45" s="78">
        <v>2381.21</v>
      </c>
    </row>
    <row r="46" spans="1:19">
      <c r="A46" s="79"/>
      <c r="B46" s="79" t="s">
        <v>55</v>
      </c>
      <c r="C46" s="79">
        <f t="shared" ref="C46:J46" si="14">SUM(C41:C45)</f>
        <v>0</v>
      </c>
      <c r="D46" s="81">
        <f t="shared" si="14"/>
        <v>0</v>
      </c>
      <c r="E46" s="85">
        <f t="shared" si="14"/>
        <v>0</v>
      </c>
      <c r="F46" s="81">
        <f t="shared" si="14"/>
        <v>0</v>
      </c>
      <c r="G46" s="85">
        <f t="shared" si="14"/>
        <v>0</v>
      </c>
      <c r="H46" s="81">
        <f t="shared" si="14"/>
        <v>0</v>
      </c>
      <c r="I46" s="79">
        <f t="shared" si="14"/>
        <v>0</v>
      </c>
      <c r="J46" s="81">
        <f t="shared" si="14"/>
        <v>0</v>
      </c>
      <c r="K46" s="81" t="e">
        <f t="shared" si="10"/>
        <v>#DIV/0!</v>
      </c>
      <c r="L46" s="79">
        <f t="shared" ref="L46:Q46" si="15">SUM(L41:L45)</f>
        <v>0</v>
      </c>
      <c r="M46" s="81">
        <f t="shared" si="15"/>
        <v>0</v>
      </c>
      <c r="N46" s="79">
        <f t="shared" si="15"/>
        <v>70</v>
      </c>
      <c r="O46" s="81">
        <f t="shared" si="15"/>
        <v>1612.6100000000001</v>
      </c>
      <c r="P46" s="79">
        <f t="shared" si="15"/>
        <v>70</v>
      </c>
      <c r="Q46" s="81">
        <f t="shared" si="15"/>
        <v>1612.6100000000001</v>
      </c>
      <c r="R46" s="81">
        <f t="shared" si="11"/>
        <v>3.19598441298379</v>
      </c>
      <c r="S46" s="79">
        <f>SUM(S41:S45)</f>
        <v>50457.38</v>
      </c>
    </row>
    <row r="47" spans="1:19">
      <c r="A47" s="78">
        <v>36</v>
      </c>
      <c r="B47" s="78" t="s">
        <v>56</v>
      </c>
      <c r="C47" s="78">
        <v>2075</v>
      </c>
      <c r="D47" s="80">
        <v>5589.37</v>
      </c>
      <c r="E47" s="84">
        <v>0</v>
      </c>
      <c r="F47" s="80">
        <v>0</v>
      </c>
      <c r="G47" s="84">
        <v>2075</v>
      </c>
      <c r="H47" s="80">
        <v>5589.37</v>
      </c>
      <c r="I47" s="78">
        <v>3</v>
      </c>
      <c r="J47" s="80">
        <v>17.36</v>
      </c>
      <c r="K47" s="80">
        <f t="shared" si="10"/>
        <v>0</v>
      </c>
      <c r="L47" s="78">
        <v>0</v>
      </c>
      <c r="M47" s="80">
        <v>0</v>
      </c>
      <c r="N47" s="78">
        <v>13</v>
      </c>
      <c r="O47" s="80">
        <v>111.8</v>
      </c>
      <c r="P47" s="78">
        <v>2088</v>
      </c>
      <c r="Q47" s="80">
        <v>5701.18</v>
      </c>
      <c r="R47" s="80">
        <f t="shared" si="11"/>
        <v>5.683704314344685</v>
      </c>
      <c r="S47" s="78">
        <v>100307.47</v>
      </c>
    </row>
    <row r="48" spans="1:19">
      <c r="A48" s="78">
        <v>37</v>
      </c>
      <c r="B48" s="78" t="s">
        <v>57</v>
      </c>
      <c r="C48" s="78">
        <v>3</v>
      </c>
      <c r="D48" s="80">
        <v>23.95</v>
      </c>
      <c r="E48" s="84">
        <v>0</v>
      </c>
      <c r="F48" s="80">
        <v>0</v>
      </c>
      <c r="G48" s="84">
        <v>3</v>
      </c>
      <c r="H48" s="80">
        <v>23.95</v>
      </c>
      <c r="I48" s="78">
        <v>3</v>
      </c>
      <c r="J48" s="80">
        <v>23.95</v>
      </c>
      <c r="K48" s="80">
        <f t="shared" si="10"/>
        <v>0</v>
      </c>
      <c r="L48" s="78">
        <v>0</v>
      </c>
      <c r="M48" s="80">
        <v>0</v>
      </c>
      <c r="N48" s="78">
        <v>0</v>
      </c>
      <c r="O48" s="80">
        <v>0</v>
      </c>
      <c r="P48" s="78">
        <v>3</v>
      </c>
      <c r="Q48" s="80">
        <v>23.95</v>
      </c>
      <c r="R48" s="80">
        <f t="shared" si="11"/>
        <v>0.53220448207281978</v>
      </c>
      <c r="S48" s="78">
        <v>4500.1499999999996</v>
      </c>
    </row>
    <row r="49" spans="1:19">
      <c r="A49" s="78">
        <v>38</v>
      </c>
      <c r="B49" s="78" t="s">
        <v>58</v>
      </c>
      <c r="C49" s="78">
        <v>5576</v>
      </c>
      <c r="D49" s="80">
        <v>2000.49</v>
      </c>
      <c r="E49" s="84">
        <v>0</v>
      </c>
      <c r="F49" s="80">
        <v>0</v>
      </c>
      <c r="G49" s="84">
        <v>5576</v>
      </c>
      <c r="H49" s="80">
        <v>2000.49</v>
      </c>
      <c r="I49" s="78">
        <v>157</v>
      </c>
      <c r="J49" s="80">
        <v>30.33</v>
      </c>
      <c r="K49" s="80">
        <f t="shared" si="10"/>
        <v>0</v>
      </c>
      <c r="L49" s="78">
        <v>0</v>
      </c>
      <c r="M49" s="80">
        <v>0</v>
      </c>
      <c r="N49" s="78">
        <v>0</v>
      </c>
      <c r="O49" s="80">
        <v>0</v>
      </c>
      <c r="P49" s="78">
        <v>5576</v>
      </c>
      <c r="Q49" s="80">
        <v>2000.49</v>
      </c>
      <c r="R49" s="80">
        <f t="shared" si="11"/>
        <v>51.658209706782351</v>
      </c>
      <c r="S49" s="78">
        <v>3872.55</v>
      </c>
    </row>
    <row r="50" spans="1:19">
      <c r="A50" s="78">
        <v>39</v>
      </c>
      <c r="B50" s="78" t="s">
        <v>59</v>
      </c>
      <c r="C50" s="78">
        <v>2038</v>
      </c>
      <c r="D50" s="80">
        <v>627.02</v>
      </c>
      <c r="E50" s="84">
        <v>0</v>
      </c>
      <c r="F50" s="80">
        <v>0</v>
      </c>
      <c r="G50" s="84">
        <v>2038</v>
      </c>
      <c r="H50" s="80">
        <v>627.02</v>
      </c>
      <c r="I50" s="78">
        <v>1594</v>
      </c>
      <c r="J50" s="80">
        <v>480.88</v>
      </c>
      <c r="K50" s="80">
        <f t="shared" si="10"/>
        <v>0</v>
      </c>
      <c r="L50" s="78">
        <v>0</v>
      </c>
      <c r="M50" s="80">
        <v>0</v>
      </c>
      <c r="N50" s="78">
        <v>0</v>
      </c>
      <c r="O50" s="80">
        <v>0</v>
      </c>
      <c r="P50" s="78">
        <v>2038</v>
      </c>
      <c r="Q50" s="80">
        <v>627.02</v>
      </c>
      <c r="R50" s="80">
        <f t="shared" si="11"/>
        <v>74.769854519437146</v>
      </c>
      <c r="S50" s="78">
        <v>838.6</v>
      </c>
    </row>
    <row r="51" spans="1:19">
      <c r="A51" s="79"/>
      <c r="B51" s="79" t="s">
        <v>60</v>
      </c>
      <c r="C51" s="79">
        <f t="shared" ref="C51:J51" si="16">SUM(C47:C50)</f>
        <v>9692</v>
      </c>
      <c r="D51" s="81">
        <f t="shared" si="16"/>
        <v>8240.83</v>
      </c>
      <c r="E51" s="85">
        <f t="shared" si="16"/>
        <v>0</v>
      </c>
      <c r="F51" s="81">
        <f t="shared" si="16"/>
        <v>0</v>
      </c>
      <c r="G51" s="85">
        <f t="shared" si="16"/>
        <v>9692</v>
      </c>
      <c r="H51" s="81">
        <f t="shared" si="16"/>
        <v>8240.83</v>
      </c>
      <c r="I51" s="79">
        <f t="shared" si="16"/>
        <v>1757</v>
      </c>
      <c r="J51" s="81">
        <f t="shared" si="16"/>
        <v>552.52</v>
      </c>
      <c r="K51" s="81">
        <f t="shared" si="10"/>
        <v>0</v>
      </c>
      <c r="L51" s="79">
        <f t="shared" ref="L51:Q51" si="17">SUM(L47:L50)</f>
        <v>0</v>
      </c>
      <c r="M51" s="81">
        <f t="shared" si="17"/>
        <v>0</v>
      </c>
      <c r="N51" s="79">
        <f t="shared" si="17"/>
        <v>13</v>
      </c>
      <c r="O51" s="81">
        <f t="shared" si="17"/>
        <v>111.8</v>
      </c>
      <c r="P51" s="79">
        <f t="shared" si="17"/>
        <v>9705</v>
      </c>
      <c r="Q51" s="81">
        <f t="shared" si="17"/>
        <v>8352.64</v>
      </c>
      <c r="R51" s="81">
        <f t="shared" si="11"/>
        <v>7.6266744047618493</v>
      </c>
      <c r="S51" s="79">
        <f>SUM(S47:S50)</f>
        <v>109518.77</v>
      </c>
    </row>
    <row r="52" spans="1:19">
      <c r="A52" s="78">
        <v>40</v>
      </c>
      <c r="B52" s="78" t="s">
        <v>61</v>
      </c>
      <c r="C52" s="78">
        <v>0</v>
      </c>
      <c r="D52" s="80">
        <v>0</v>
      </c>
      <c r="E52" s="84">
        <v>0</v>
      </c>
      <c r="F52" s="80">
        <v>0</v>
      </c>
      <c r="G52" s="84">
        <v>0</v>
      </c>
      <c r="H52" s="80">
        <v>0</v>
      </c>
      <c r="I52" s="78">
        <v>0</v>
      </c>
      <c r="J52" s="80">
        <v>0</v>
      </c>
      <c r="K52" s="80" t="e">
        <f t="shared" si="10"/>
        <v>#DIV/0!</v>
      </c>
      <c r="L52" s="78">
        <v>0</v>
      </c>
      <c r="M52" s="80">
        <v>0</v>
      </c>
      <c r="N52" s="78">
        <v>0</v>
      </c>
      <c r="O52" s="80">
        <v>0</v>
      </c>
      <c r="P52" s="78">
        <v>0</v>
      </c>
      <c r="Q52" s="80">
        <v>0</v>
      </c>
      <c r="R52" s="80" t="e">
        <f t="shared" si="11"/>
        <v>#DIV/0!</v>
      </c>
      <c r="S52" s="78">
        <v>0</v>
      </c>
    </row>
    <row r="53" spans="1:19">
      <c r="A53" s="78">
        <v>41</v>
      </c>
      <c r="B53" s="78" t="s">
        <v>62</v>
      </c>
      <c r="C53" s="78">
        <v>0</v>
      </c>
      <c r="D53" s="80">
        <v>0</v>
      </c>
      <c r="E53" s="84">
        <v>0</v>
      </c>
      <c r="F53" s="80">
        <v>0</v>
      </c>
      <c r="G53" s="84">
        <v>0</v>
      </c>
      <c r="H53" s="80">
        <v>0</v>
      </c>
      <c r="I53" s="78">
        <v>0</v>
      </c>
      <c r="J53" s="80">
        <v>0</v>
      </c>
      <c r="K53" s="80" t="e">
        <f t="shared" si="10"/>
        <v>#DIV/0!</v>
      </c>
      <c r="L53" s="78">
        <v>0</v>
      </c>
      <c r="M53" s="80">
        <v>0</v>
      </c>
      <c r="N53" s="78">
        <v>0</v>
      </c>
      <c r="O53" s="80">
        <v>0</v>
      </c>
      <c r="P53" s="78">
        <v>0</v>
      </c>
      <c r="Q53" s="80">
        <v>0</v>
      </c>
      <c r="R53" s="80" t="e">
        <f t="shared" si="11"/>
        <v>#DIV/0!</v>
      </c>
      <c r="S53" s="78">
        <v>0</v>
      </c>
    </row>
    <row r="54" spans="1:19">
      <c r="A54" s="78">
        <v>42</v>
      </c>
      <c r="B54" s="78" t="s">
        <v>63</v>
      </c>
      <c r="C54" s="78">
        <v>0</v>
      </c>
      <c r="D54" s="80">
        <v>0</v>
      </c>
      <c r="E54" s="84">
        <v>0</v>
      </c>
      <c r="F54" s="80">
        <v>0</v>
      </c>
      <c r="G54" s="84">
        <v>0</v>
      </c>
      <c r="H54" s="80">
        <v>0</v>
      </c>
      <c r="I54" s="78">
        <v>0</v>
      </c>
      <c r="J54" s="80">
        <v>0</v>
      </c>
      <c r="K54" s="80" t="e">
        <f t="shared" si="10"/>
        <v>#DIV/0!</v>
      </c>
      <c r="L54" s="78">
        <v>0</v>
      </c>
      <c r="M54" s="80">
        <v>0</v>
      </c>
      <c r="N54" s="78">
        <v>0</v>
      </c>
      <c r="O54" s="80">
        <v>0</v>
      </c>
      <c r="P54" s="78">
        <v>0</v>
      </c>
      <c r="Q54" s="80">
        <v>0</v>
      </c>
      <c r="R54" s="80" t="e">
        <f t="shared" si="11"/>
        <v>#DIV/0!</v>
      </c>
      <c r="S54" s="78">
        <v>0</v>
      </c>
    </row>
    <row r="55" spans="1:19">
      <c r="A55" s="78">
        <v>43</v>
      </c>
      <c r="B55" s="78" t="s">
        <v>64</v>
      </c>
      <c r="C55" s="78">
        <v>0</v>
      </c>
      <c r="D55" s="80">
        <v>0</v>
      </c>
      <c r="E55" s="84">
        <v>0</v>
      </c>
      <c r="F55" s="80">
        <v>0</v>
      </c>
      <c r="G55" s="84">
        <v>0</v>
      </c>
      <c r="H55" s="80">
        <v>0</v>
      </c>
      <c r="I55" s="78">
        <v>0</v>
      </c>
      <c r="J55" s="80">
        <v>0</v>
      </c>
      <c r="K55" s="80" t="e">
        <f t="shared" si="10"/>
        <v>#DIV/0!</v>
      </c>
      <c r="L55" s="78">
        <v>0</v>
      </c>
      <c r="M55" s="80">
        <v>0</v>
      </c>
      <c r="N55" s="78">
        <v>0</v>
      </c>
      <c r="O55" s="80">
        <v>0</v>
      </c>
      <c r="P55" s="78">
        <v>0</v>
      </c>
      <c r="Q55" s="80">
        <v>0</v>
      </c>
      <c r="R55" s="80" t="e">
        <f t="shared" si="11"/>
        <v>#DIV/0!</v>
      </c>
      <c r="S55" s="78">
        <v>0</v>
      </c>
    </row>
    <row r="56" spans="1:19">
      <c r="A56" s="79"/>
      <c r="B56" s="79" t="s">
        <v>65</v>
      </c>
      <c r="C56" s="79">
        <f t="shared" ref="C56:J56" si="18">SUM(C52:C55)</f>
        <v>0</v>
      </c>
      <c r="D56" s="81">
        <f t="shared" si="18"/>
        <v>0</v>
      </c>
      <c r="E56" s="85">
        <f t="shared" si="18"/>
        <v>0</v>
      </c>
      <c r="F56" s="81">
        <f t="shared" si="18"/>
        <v>0</v>
      </c>
      <c r="G56" s="85">
        <f t="shared" si="18"/>
        <v>0</v>
      </c>
      <c r="H56" s="81">
        <f t="shared" si="18"/>
        <v>0</v>
      </c>
      <c r="I56" s="79">
        <f t="shared" si="18"/>
        <v>0</v>
      </c>
      <c r="J56" s="81">
        <f t="shared" si="18"/>
        <v>0</v>
      </c>
      <c r="K56" s="81" t="e">
        <f t="shared" si="10"/>
        <v>#DIV/0!</v>
      </c>
      <c r="L56" s="79">
        <f t="shared" ref="L56:Q56" si="19">SUM(L52:L55)</f>
        <v>0</v>
      </c>
      <c r="M56" s="81">
        <f t="shared" si="19"/>
        <v>0</v>
      </c>
      <c r="N56" s="79">
        <f t="shared" si="19"/>
        <v>0</v>
      </c>
      <c r="O56" s="81">
        <f t="shared" si="19"/>
        <v>0</v>
      </c>
      <c r="P56" s="79">
        <f t="shared" si="19"/>
        <v>0</v>
      </c>
      <c r="Q56" s="81">
        <f t="shared" si="19"/>
        <v>0</v>
      </c>
      <c r="R56" s="81" t="e">
        <f t="shared" si="11"/>
        <v>#DIV/0!</v>
      </c>
      <c r="S56" s="79">
        <f>SUM(S52:S55)</f>
        <v>0</v>
      </c>
    </row>
    <row r="57" spans="1:19">
      <c r="A57" s="79"/>
      <c r="B57" s="79" t="s">
        <v>66</v>
      </c>
      <c r="C57" s="79">
        <f t="shared" ref="C57:J57" si="20">SUM(C33,C35,C40,C46,C51,C56)</f>
        <v>685722</v>
      </c>
      <c r="D57" s="81">
        <f t="shared" si="20"/>
        <v>1316665.78</v>
      </c>
      <c r="E57" s="85">
        <f t="shared" si="20"/>
        <v>561309</v>
      </c>
      <c r="F57" s="81">
        <f t="shared" si="20"/>
        <v>1065164.18</v>
      </c>
      <c r="G57" s="85">
        <f t="shared" si="20"/>
        <v>124413</v>
      </c>
      <c r="H57" s="81">
        <f t="shared" si="20"/>
        <v>251501.6</v>
      </c>
      <c r="I57" s="79">
        <f t="shared" si="20"/>
        <v>247858</v>
      </c>
      <c r="J57" s="81">
        <f t="shared" si="20"/>
        <v>400018.06000000006</v>
      </c>
      <c r="K57" s="81">
        <f t="shared" si="10"/>
        <v>80.898599795006447</v>
      </c>
      <c r="L57" s="79">
        <f t="shared" ref="L57:Q57" si="21">SUM(L33,L35,L40,L46,L51,L56)</f>
        <v>7506</v>
      </c>
      <c r="M57" s="81">
        <f t="shared" si="21"/>
        <v>40794.629999999997</v>
      </c>
      <c r="N57" s="79">
        <f t="shared" si="21"/>
        <v>8092</v>
      </c>
      <c r="O57" s="81">
        <f t="shared" si="21"/>
        <v>74790.14</v>
      </c>
      <c r="P57" s="79">
        <f t="shared" si="21"/>
        <v>701320</v>
      </c>
      <c r="Q57" s="81">
        <f t="shared" si="21"/>
        <v>1432250.58</v>
      </c>
      <c r="R57" s="81">
        <f t="shared" si="11"/>
        <v>17.028941430720014</v>
      </c>
      <c r="S57" s="79">
        <f>SUM(S33,S35,S40,S46,S51,S56)</f>
        <v>8410684.75</v>
      </c>
    </row>
  </sheetData>
  <mergeCells count="13">
    <mergeCell ref="A2:J2"/>
    <mergeCell ref="A3:A5"/>
    <mergeCell ref="B3:B5"/>
    <mergeCell ref="C3:Q3"/>
    <mergeCell ref="R3:R5"/>
    <mergeCell ref="C4:D4"/>
    <mergeCell ref="I4:J4"/>
    <mergeCell ref="L4:M4"/>
    <mergeCell ref="P4:Q4"/>
    <mergeCell ref="K4:K5"/>
    <mergeCell ref="N4:O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workbookViewId="0">
      <selection activeCell="H10" sqref="H10"/>
    </sheetView>
  </sheetViews>
  <sheetFormatPr defaultColWidth="9.140625" defaultRowHeight="15"/>
  <cols>
    <col min="1" max="1" width="4" style="9" customWidth="1"/>
    <col min="2" max="2" width="19.140625" style="9" bestFit="1" customWidth="1"/>
    <col min="3" max="3" width="11.7109375" style="9" customWidth="1"/>
    <col min="4" max="4" width="11.7109375" style="29" customWidth="1"/>
    <col min="5" max="5" width="11.7109375" style="22" customWidth="1"/>
    <col min="6" max="6" width="11.7109375" style="29" customWidth="1"/>
    <col min="7" max="7" width="11.7109375" style="22" customWidth="1"/>
    <col min="8" max="8" width="11.7109375" style="29" customWidth="1"/>
    <col min="9" max="9" width="11.7109375" style="9" customWidth="1"/>
    <col min="10" max="11" width="11.7109375" style="29" customWidth="1"/>
    <col min="12" max="12" width="11.7109375" style="9" customWidth="1"/>
    <col min="13" max="13" width="11.7109375" style="29" customWidth="1"/>
    <col min="14" max="14" width="11.7109375" style="9" customWidth="1"/>
    <col min="15" max="15" width="11.7109375" style="29" customWidth="1"/>
    <col min="16" max="16" width="11.7109375" style="9" customWidth="1"/>
    <col min="17" max="17" width="11.7109375" style="29" customWidth="1"/>
    <col min="18" max="18" width="15.28515625" style="29" customWidth="1"/>
    <col min="19" max="19" width="0.28515625" style="9" hidden="1" customWidth="1"/>
    <col min="20" max="21" width="9.140625" style="9" hidden="1" customWidth="1"/>
    <col min="22" max="22" width="9.140625" style="9" customWidth="1"/>
    <col min="23" max="16384" width="9.140625" style="9"/>
  </cols>
  <sheetData>
    <row r="1" spans="1:19" ht="15.75">
      <c r="A1" s="14"/>
      <c r="B1" s="16"/>
      <c r="C1" s="16"/>
      <c r="D1" s="40" t="s">
        <v>0</v>
      </c>
      <c r="E1" s="72"/>
      <c r="F1" s="40"/>
      <c r="G1" s="72"/>
      <c r="H1" s="40"/>
      <c r="I1" s="16"/>
      <c r="J1" s="40"/>
      <c r="K1" s="62"/>
      <c r="L1" s="32"/>
      <c r="M1" s="62"/>
      <c r="N1" s="32"/>
      <c r="O1" s="63" t="s">
        <v>140</v>
      </c>
      <c r="P1" s="33"/>
      <c r="Q1" s="63"/>
      <c r="R1" s="64"/>
    </row>
    <row r="2" spans="1:19">
      <c r="A2" s="153" t="s">
        <v>141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65"/>
      <c r="N2" s="165"/>
      <c r="O2" s="65" t="s">
        <v>96</v>
      </c>
      <c r="P2" s="49"/>
      <c r="Q2" s="65"/>
      <c r="R2" s="66"/>
    </row>
    <row r="3" spans="1:19">
      <c r="A3" s="160" t="s">
        <v>86</v>
      </c>
      <c r="B3" s="160" t="s">
        <v>69</v>
      </c>
      <c r="C3" s="161" t="s">
        <v>130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2"/>
      <c r="R3" s="162"/>
      <c r="S3" s="161"/>
    </row>
    <row r="4" spans="1:19" ht="42.75" customHeight="1">
      <c r="A4" s="160"/>
      <c r="B4" s="160"/>
      <c r="C4" s="163" t="s">
        <v>132</v>
      </c>
      <c r="D4" s="164"/>
      <c r="E4" s="163" t="s">
        <v>133</v>
      </c>
      <c r="F4" s="170"/>
      <c r="G4" s="171" t="s">
        <v>134</v>
      </c>
      <c r="H4" s="172"/>
      <c r="I4" s="163" t="s">
        <v>135</v>
      </c>
      <c r="J4" s="164"/>
      <c r="K4" s="166" t="s">
        <v>136</v>
      </c>
      <c r="L4" s="163" t="s">
        <v>137</v>
      </c>
      <c r="M4" s="164"/>
      <c r="N4" s="163" t="s">
        <v>138</v>
      </c>
      <c r="O4" s="164"/>
      <c r="P4" s="163" t="s">
        <v>139</v>
      </c>
      <c r="Q4" s="169"/>
      <c r="R4" s="166" t="s">
        <v>131</v>
      </c>
      <c r="S4" s="24" t="s">
        <v>112</v>
      </c>
    </row>
    <row r="5" spans="1:19" ht="25.5" customHeight="1">
      <c r="A5" s="160"/>
      <c r="B5" s="160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168"/>
      <c r="L5" s="5" t="s">
        <v>106</v>
      </c>
      <c r="M5" s="3" t="s">
        <v>107</v>
      </c>
      <c r="N5" s="5" t="s">
        <v>106</v>
      </c>
      <c r="O5" s="3" t="s">
        <v>107</v>
      </c>
      <c r="P5" s="5" t="s">
        <v>106</v>
      </c>
      <c r="Q5" s="3" t="s">
        <v>107</v>
      </c>
      <c r="R5" s="167"/>
      <c r="S5" s="5" t="s">
        <v>107</v>
      </c>
    </row>
    <row r="6" spans="1:19">
      <c r="A6" s="74">
        <v>1</v>
      </c>
      <c r="B6" s="74" t="s">
        <v>70</v>
      </c>
      <c r="C6" s="74">
        <v>42761</v>
      </c>
      <c r="D6" s="82">
        <v>56808.17</v>
      </c>
      <c r="E6" s="76">
        <v>34985</v>
      </c>
      <c r="F6" s="82">
        <v>40612.19</v>
      </c>
      <c r="G6" s="76">
        <v>7776</v>
      </c>
      <c r="H6" s="82">
        <v>16195.98</v>
      </c>
      <c r="I6" s="74">
        <v>19523</v>
      </c>
      <c r="J6" s="82">
        <v>25600.21</v>
      </c>
      <c r="K6" s="82">
        <f t="shared" ref="K6:K18" si="0">(F6/D6)*100</f>
        <v>71.490051518998072</v>
      </c>
      <c r="L6" s="74">
        <v>553</v>
      </c>
      <c r="M6" s="82">
        <v>1801.31</v>
      </c>
      <c r="N6" s="74">
        <v>521</v>
      </c>
      <c r="O6" s="82">
        <v>784.99</v>
      </c>
      <c r="P6" s="74">
        <v>43835</v>
      </c>
      <c r="Q6" s="82">
        <v>59394.47</v>
      </c>
      <c r="R6" s="82">
        <f t="shared" ref="R6:R18" si="1">(Q6/S6)*100</f>
        <v>20.778150517152998</v>
      </c>
      <c r="S6" s="74">
        <v>285850.61</v>
      </c>
    </row>
    <row r="7" spans="1:19">
      <c r="A7" s="74">
        <v>2</v>
      </c>
      <c r="B7" s="74" t="s">
        <v>71</v>
      </c>
      <c r="C7" s="74">
        <v>42035</v>
      </c>
      <c r="D7" s="82">
        <v>50828.36</v>
      </c>
      <c r="E7" s="76">
        <v>36222</v>
      </c>
      <c r="F7" s="82">
        <v>42426.25</v>
      </c>
      <c r="G7" s="76">
        <v>5813</v>
      </c>
      <c r="H7" s="82">
        <v>8402.11</v>
      </c>
      <c r="I7" s="74">
        <v>28452</v>
      </c>
      <c r="J7" s="82">
        <v>31787.75</v>
      </c>
      <c r="K7" s="82">
        <f t="shared" si="0"/>
        <v>83.469641751179864</v>
      </c>
      <c r="L7" s="74">
        <v>579</v>
      </c>
      <c r="M7" s="82">
        <v>1438.36</v>
      </c>
      <c r="N7" s="74">
        <v>250</v>
      </c>
      <c r="O7" s="82">
        <v>670.61</v>
      </c>
      <c r="P7" s="74">
        <v>42864</v>
      </c>
      <c r="Q7" s="82">
        <v>52937.33</v>
      </c>
      <c r="R7" s="82">
        <f t="shared" si="1"/>
        <v>20.194018843335531</v>
      </c>
      <c r="S7" s="74">
        <v>262143.61</v>
      </c>
    </row>
    <row r="8" spans="1:19">
      <c r="A8" s="74">
        <v>3</v>
      </c>
      <c r="B8" s="74" t="s">
        <v>72</v>
      </c>
      <c r="C8" s="74">
        <v>50846</v>
      </c>
      <c r="D8" s="82">
        <v>57791.65</v>
      </c>
      <c r="E8" s="76">
        <v>41976</v>
      </c>
      <c r="F8" s="82">
        <v>40150.22</v>
      </c>
      <c r="G8" s="76">
        <v>8870</v>
      </c>
      <c r="H8" s="82">
        <v>17641.43</v>
      </c>
      <c r="I8" s="74">
        <v>11397</v>
      </c>
      <c r="J8" s="82">
        <v>11580.51</v>
      </c>
      <c r="K8" s="82">
        <f t="shared" si="0"/>
        <v>69.474084924033136</v>
      </c>
      <c r="L8" s="74">
        <v>175</v>
      </c>
      <c r="M8" s="82">
        <v>579.04999999999995</v>
      </c>
      <c r="N8" s="74">
        <v>724</v>
      </c>
      <c r="O8" s="82">
        <v>2149.9499999999998</v>
      </c>
      <c r="P8" s="74">
        <v>51745</v>
      </c>
      <c r="Q8" s="82">
        <v>60520.65</v>
      </c>
      <c r="R8" s="82">
        <f t="shared" si="1"/>
        <v>15.184498329208781</v>
      </c>
      <c r="S8" s="74">
        <v>398568.65</v>
      </c>
    </row>
    <row r="9" spans="1:19">
      <c r="A9" s="74">
        <v>4</v>
      </c>
      <c r="B9" s="74" t="s">
        <v>73</v>
      </c>
      <c r="C9" s="74">
        <v>120951</v>
      </c>
      <c r="D9" s="82">
        <v>155547.89000000001</v>
      </c>
      <c r="E9" s="76">
        <v>91667</v>
      </c>
      <c r="F9" s="82">
        <v>111866.55</v>
      </c>
      <c r="G9" s="76">
        <v>29284</v>
      </c>
      <c r="H9" s="82">
        <v>43681.34</v>
      </c>
      <c r="I9" s="74">
        <v>31762</v>
      </c>
      <c r="J9" s="82">
        <v>32092.03</v>
      </c>
      <c r="K9" s="82">
        <f t="shared" si="0"/>
        <v>71.917754718498585</v>
      </c>
      <c r="L9" s="74">
        <v>579</v>
      </c>
      <c r="M9" s="82">
        <v>2540.79</v>
      </c>
      <c r="N9" s="74">
        <v>1950</v>
      </c>
      <c r="O9" s="82">
        <v>8284.2800000000007</v>
      </c>
      <c r="P9" s="74">
        <v>123480</v>
      </c>
      <c r="Q9" s="82">
        <v>166372.97</v>
      </c>
      <c r="R9" s="82">
        <f t="shared" si="1"/>
        <v>13.624586474935843</v>
      </c>
      <c r="S9" s="74">
        <v>1221123.08</v>
      </c>
    </row>
    <row r="10" spans="1:19">
      <c r="A10" s="74">
        <v>5</v>
      </c>
      <c r="B10" s="74" t="s">
        <v>74</v>
      </c>
      <c r="C10" s="74">
        <v>14891</v>
      </c>
      <c r="D10" s="82">
        <v>38296.43</v>
      </c>
      <c r="E10" s="76">
        <v>13061</v>
      </c>
      <c r="F10" s="82">
        <v>34703.699999999997</v>
      </c>
      <c r="G10" s="76">
        <v>1830</v>
      </c>
      <c r="H10" s="82">
        <v>3592.73</v>
      </c>
      <c r="I10" s="74">
        <v>6740</v>
      </c>
      <c r="J10" s="82">
        <v>15154.06</v>
      </c>
      <c r="K10" s="82">
        <f t="shared" si="0"/>
        <v>90.618629464939673</v>
      </c>
      <c r="L10" s="74">
        <v>134</v>
      </c>
      <c r="M10" s="82">
        <v>618.26</v>
      </c>
      <c r="N10" s="74">
        <v>244</v>
      </c>
      <c r="O10" s="82">
        <v>2225.77</v>
      </c>
      <c r="P10" s="74">
        <v>15269</v>
      </c>
      <c r="Q10" s="82">
        <v>41140.46</v>
      </c>
      <c r="R10" s="82">
        <f t="shared" si="1"/>
        <v>36.919683625002151</v>
      </c>
      <c r="S10" s="74">
        <v>111432.32000000001</v>
      </c>
    </row>
    <row r="11" spans="1:19">
      <c r="A11" s="74">
        <v>6</v>
      </c>
      <c r="B11" s="74" t="s">
        <v>75</v>
      </c>
      <c r="C11" s="74">
        <v>45853</v>
      </c>
      <c r="D11" s="82">
        <v>127454.9</v>
      </c>
      <c r="E11" s="76">
        <v>40412</v>
      </c>
      <c r="F11" s="82">
        <v>113978.62</v>
      </c>
      <c r="G11" s="76">
        <v>5441</v>
      </c>
      <c r="H11" s="82">
        <v>13476.28</v>
      </c>
      <c r="I11" s="74">
        <v>9982</v>
      </c>
      <c r="J11" s="82">
        <v>20968.849999999999</v>
      </c>
      <c r="K11" s="82">
        <f t="shared" si="0"/>
        <v>89.426628556454091</v>
      </c>
      <c r="L11" s="74">
        <v>322</v>
      </c>
      <c r="M11" s="82">
        <v>1168.29</v>
      </c>
      <c r="N11" s="74">
        <v>467</v>
      </c>
      <c r="O11" s="82">
        <v>2782.1</v>
      </c>
      <c r="P11" s="74">
        <v>46642</v>
      </c>
      <c r="Q11" s="82">
        <v>131405.29</v>
      </c>
      <c r="R11" s="82">
        <f t="shared" si="1"/>
        <v>26.162060391550245</v>
      </c>
      <c r="S11" s="74">
        <v>502274.24</v>
      </c>
    </row>
    <row r="12" spans="1:19">
      <c r="A12" s="74">
        <v>7</v>
      </c>
      <c r="B12" s="74" t="s">
        <v>76</v>
      </c>
      <c r="C12" s="74">
        <v>4556</v>
      </c>
      <c r="D12" s="82">
        <v>11462.69</v>
      </c>
      <c r="E12" s="76">
        <v>4384</v>
      </c>
      <c r="F12" s="82">
        <v>11101.67</v>
      </c>
      <c r="G12" s="76">
        <v>172</v>
      </c>
      <c r="H12" s="82">
        <v>361.02</v>
      </c>
      <c r="I12" s="74">
        <v>315</v>
      </c>
      <c r="J12" s="82">
        <v>907.99</v>
      </c>
      <c r="K12" s="82">
        <f t="shared" si="0"/>
        <v>96.85047750571637</v>
      </c>
      <c r="L12" s="74">
        <v>28</v>
      </c>
      <c r="M12" s="82">
        <v>66.540000000000006</v>
      </c>
      <c r="N12" s="74">
        <v>13</v>
      </c>
      <c r="O12" s="82">
        <v>43.83</v>
      </c>
      <c r="P12" s="74">
        <v>4597</v>
      </c>
      <c r="Q12" s="82">
        <v>11573.05</v>
      </c>
      <c r="R12" s="82">
        <f t="shared" si="1"/>
        <v>39.273719299829267</v>
      </c>
      <c r="S12" s="74">
        <v>29467.67</v>
      </c>
    </row>
    <row r="13" spans="1:19">
      <c r="A13" s="74">
        <v>8</v>
      </c>
      <c r="B13" s="74" t="s">
        <v>77</v>
      </c>
      <c r="C13" s="74">
        <v>105389</v>
      </c>
      <c r="D13" s="82">
        <v>185837.72</v>
      </c>
      <c r="E13" s="76">
        <v>89079</v>
      </c>
      <c r="F13" s="82">
        <v>156798.20000000001</v>
      </c>
      <c r="G13" s="76">
        <v>16310</v>
      </c>
      <c r="H13" s="82">
        <v>29039.52</v>
      </c>
      <c r="I13" s="74">
        <v>66881</v>
      </c>
      <c r="J13" s="82">
        <v>105499.64</v>
      </c>
      <c r="K13" s="82">
        <f t="shared" si="0"/>
        <v>84.373721330631909</v>
      </c>
      <c r="L13" s="74">
        <v>1073</v>
      </c>
      <c r="M13" s="82">
        <v>3765.27</v>
      </c>
      <c r="N13" s="74">
        <v>802</v>
      </c>
      <c r="O13" s="82">
        <v>5582.76</v>
      </c>
      <c r="P13" s="74">
        <v>107264</v>
      </c>
      <c r="Q13" s="82">
        <v>195185.74</v>
      </c>
      <c r="R13" s="82">
        <f t="shared" si="1"/>
        <v>25.372902648668287</v>
      </c>
      <c r="S13" s="74">
        <v>769268.47</v>
      </c>
    </row>
    <row r="14" spans="1:19">
      <c r="A14" s="74">
        <v>9</v>
      </c>
      <c r="B14" s="74" t="s">
        <v>78</v>
      </c>
      <c r="C14" s="74">
        <v>113770</v>
      </c>
      <c r="D14" s="82">
        <v>364714.36</v>
      </c>
      <c r="E14" s="76">
        <v>98951</v>
      </c>
      <c r="F14" s="82">
        <v>312366.98</v>
      </c>
      <c r="G14" s="76">
        <v>14819</v>
      </c>
      <c r="H14" s="82">
        <v>52347.38</v>
      </c>
      <c r="I14" s="74">
        <v>40255</v>
      </c>
      <c r="J14" s="82">
        <v>105471.8</v>
      </c>
      <c r="K14" s="82">
        <f t="shared" si="0"/>
        <v>85.647019766372779</v>
      </c>
      <c r="L14" s="74">
        <v>1807</v>
      </c>
      <c r="M14" s="82">
        <v>11734.1</v>
      </c>
      <c r="N14" s="74">
        <v>1489</v>
      </c>
      <c r="O14" s="82">
        <v>10039.35</v>
      </c>
      <c r="P14" s="74">
        <v>117066</v>
      </c>
      <c r="Q14" s="82">
        <v>386487.81</v>
      </c>
      <c r="R14" s="82">
        <f t="shared" si="1"/>
        <v>19.890256256903879</v>
      </c>
      <c r="S14" s="74">
        <v>1943101.21</v>
      </c>
    </row>
    <row r="15" spans="1:19">
      <c r="A15" s="74">
        <v>10</v>
      </c>
      <c r="B15" s="74" t="s">
        <v>79</v>
      </c>
      <c r="C15" s="74">
        <v>44275</v>
      </c>
      <c r="D15" s="82">
        <v>85772.479999999996</v>
      </c>
      <c r="E15" s="76">
        <v>35430</v>
      </c>
      <c r="F15" s="82">
        <v>69077.759999999995</v>
      </c>
      <c r="G15" s="76">
        <v>8845</v>
      </c>
      <c r="H15" s="82">
        <v>16694.72</v>
      </c>
      <c r="I15" s="74">
        <v>17202</v>
      </c>
      <c r="J15" s="82">
        <v>27706.77</v>
      </c>
      <c r="K15" s="82">
        <f t="shared" si="0"/>
        <v>80.536041396960883</v>
      </c>
      <c r="L15" s="74">
        <v>1032</v>
      </c>
      <c r="M15" s="82">
        <v>3947.15</v>
      </c>
      <c r="N15" s="74">
        <v>269</v>
      </c>
      <c r="O15" s="82">
        <v>10543.47</v>
      </c>
      <c r="P15" s="74">
        <v>45576</v>
      </c>
      <c r="Q15" s="82">
        <v>100263.09</v>
      </c>
      <c r="R15" s="82">
        <f t="shared" si="1"/>
        <v>14.10465466268969</v>
      </c>
      <c r="S15" s="74">
        <v>710851.08</v>
      </c>
    </row>
    <row r="16" spans="1:19">
      <c r="A16" s="74">
        <v>11</v>
      </c>
      <c r="B16" s="74" t="s">
        <v>80</v>
      </c>
      <c r="C16" s="74">
        <v>46972</v>
      </c>
      <c r="D16" s="82">
        <v>98060.85</v>
      </c>
      <c r="E16" s="76">
        <v>37666</v>
      </c>
      <c r="F16" s="82">
        <v>77040.28</v>
      </c>
      <c r="G16" s="76">
        <v>9306</v>
      </c>
      <c r="H16" s="82">
        <v>21020.57</v>
      </c>
      <c r="I16" s="74">
        <v>5796</v>
      </c>
      <c r="J16" s="82">
        <v>10438.14</v>
      </c>
      <c r="K16" s="82">
        <f t="shared" si="0"/>
        <v>78.56374893752195</v>
      </c>
      <c r="L16" s="74">
        <v>996</v>
      </c>
      <c r="M16" s="82">
        <v>11574.8</v>
      </c>
      <c r="N16" s="74">
        <v>828</v>
      </c>
      <c r="O16" s="82">
        <v>24368.05</v>
      </c>
      <c r="P16" s="74">
        <v>48796</v>
      </c>
      <c r="Q16" s="82">
        <v>134003.70000000001</v>
      </c>
      <c r="R16" s="82">
        <f t="shared" si="1"/>
        <v>7.9611744953279038</v>
      </c>
      <c r="S16" s="74">
        <v>1683215.21</v>
      </c>
    </row>
    <row r="17" spans="1:19">
      <c r="A17" s="74">
        <v>12</v>
      </c>
      <c r="B17" s="74" t="s">
        <v>81</v>
      </c>
      <c r="C17" s="74">
        <v>53423</v>
      </c>
      <c r="D17" s="82">
        <v>84090.29</v>
      </c>
      <c r="E17" s="76">
        <v>37476</v>
      </c>
      <c r="F17" s="82">
        <v>55041.77</v>
      </c>
      <c r="G17" s="76">
        <v>15947</v>
      </c>
      <c r="H17" s="82">
        <v>29048.52</v>
      </c>
      <c r="I17" s="74">
        <v>9553</v>
      </c>
      <c r="J17" s="82">
        <v>12810.26</v>
      </c>
      <c r="K17" s="82">
        <f t="shared" si="0"/>
        <v>65.455559732283007</v>
      </c>
      <c r="L17" s="74">
        <v>228</v>
      </c>
      <c r="M17" s="82">
        <v>1560.73</v>
      </c>
      <c r="N17" s="74">
        <v>535</v>
      </c>
      <c r="O17" s="82">
        <v>7314.97</v>
      </c>
      <c r="P17" s="74">
        <v>54186</v>
      </c>
      <c r="Q17" s="82">
        <v>92965.99</v>
      </c>
      <c r="R17" s="82">
        <f t="shared" si="1"/>
        <v>18.842347344156202</v>
      </c>
      <c r="S17" s="74">
        <v>493388.58</v>
      </c>
    </row>
    <row r="18" spans="1:19">
      <c r="A18" s="75"/>
      <c r="B18" s="75" t="s">
        <v>112</v>
      </c>
      <c r="C18" s="75">
        <f t="shared" ref="C18:J18" si="2">SUM(C6:C17)</f>
        <v>685722</v>
      </c>
      <c r="D18" s="83">
        <f t="shared" si="2"/>
        <v>1316665.79</v>
      </c>
      <c r="E18" s="77">
        <f t="shared" si="2"/>
        <v>561309</v>
      </c>
      <c r="F18" s="83">
        <f t="shared" si="2"/>
        <v>1065164.19</v>
      </c>
      <c r="G18" s="77">
        <f t="shared" si="2"/>
        <v>124413</v>
      </c>
      <c r="H18" s="83">
        <f t="shared" si="2"/>
        <v>251501.6</v>
      </c>
      <c r="I18" s="75">
        <f t="shared" si="2"/>
        <v>247858</v>
      </c>
      <c r="J18" s="83">
        <f t="shared" si="2"/>
        <v>400018.01</v>
      </c>
      <c r="K18" s="83">
        <f t="shared" si="0"/>
        <v>80.898599940080459</v>
      </c>
      <c r="L18" s="75">
        <f t="shared" ref="L18:Q18" si="3">SUM(L6:L17)</f>
        <v>7506</v>
      </c>
      <c r="M18" s="83">
        <f t="shared" si="3"/>
        <v>40794.65</v>
      </c>
      <c r="N18" s="75">
        <f t="shared" si="3"/>
        <v>8092</v>
      </c>
      <c r="O18" s="83">
        <f t="shared" si="3"/>
        <v>74790.13</v>
      </c>
      <c r="P18" s="75">
        <f t="shared" si="3"/>
        <v>701320</v>
      </c>
      <c r="Q18" s="83">
        <f t="shared" si="3"/>
        <v>1432250.55</v>
      </c>
      <c r="R18" s="83">
        <f t="shared" si="1"/>
        <v>17.028941114524457</v>
      </c>
      <c r="S18" s="75">
        <f>SUM(S6:S17)</f>
        <v>8410684.7299999986</v>
      </c>
    </row>
  </sheetData>
  <mergeCells count="13">
    <mergeCell ref="A2:N2"/>
    <mergeCell ref="R4:R5"/>
    <mergeCell ref="A3:A5"/>
    <mergeCell ref="B3:B5"/>
    <mergeCell ref="C3:S3"/>
    <mergeCell ref="C4:D4"/>
    <mergeCell ref="I4:J4"/>
    <mergeCell ref="K4:K5"/>
    <mergeCell ref="L4:M4"/>
    <mergeCell ref="N4:O4"/>
    <mergeCell ref="P4:Q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workbookViewId="0">
      <selection sqref="A1:M2"/>
    </sheetView>
  </sheetViews>
  <sheetFormatPr defaultColWidth="9.140625" defaultRowHeight="15"/>
  <cols>
    <col min="1" max="1" width="5.42578125" style="9" customWidth="1"/>
    <col min="2" max="2" width="25.42578125" style="9" customWidth="1"/>
    <col min="3" max="3" width="12.42578125" style="9" customWidth="1"/>
    <col min="4" max="4" width="12.7109375" style="29" customWidth="1"/>
    <col min="5" max="5" width="12.42578125" style="9" customWidth="1"/>
    <col min="6" max="6" width="12.7109375" style="29" customWidth="1"/>
    <col min="7" max="7" width="12.42578125" style="9" customWidth="1"/>
    <col min="8" max="8" width="12.7109375" style="29" customWidth="1"/>
    <col min="9" max="9" width="12.42578125" style="9" customWidth="1"/>
    <col min="10" max="10" width="12.7109375" style="29" customWidth="1"/>
    <col min="11" max="11" width="12.42578125" style="9" customWidth="1"/>
    <col min="12" max="13" width="12.7109375" style="29" customWidth="1"/>
    <col min="14" max="14" width="0.28515625" style="9" hidden="1" customWidth="1"/>
    <col min="15" max="16" width="9.140625" style="9" hidden="1" customWidth="1"/>
    <col min="17" max="17" width="9.140625" style="9" customWidth="1"/>
    <col min="18" max="16384" width="9.140625" style="9"/>
  </cols>
  <sheetData>
    <row r="1" spans="1:14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3" t="s">
        <v>142</v>
      </c>
      <c r="K1" s="32"/>
      <c r="L1" s="62"/>
      <c r="M1" s="67"/>
    </row>
    <row r="2" spans="1:14">
      <c r="A2" s="153" t="s">
        <v>143</v>
      </c>
      <c r="B2" s="154"/>
      <c r="C2" s="154"/>
      <c r="D2" s="154"/>
      <c r="E2" s="154"/>
      <c r="F2" s="154"/>
      <c r="G2" s="154"/>
      <c r="H2" s="68"/>
      <c r="I2" s="38"/>
      <c r="J2" s="69" t="s">
        <v>96</v>
      </c>
      <c r="K2" s="38"/>
      <c r="L2" s="68"/>
      <c r="M2" s="70"/>
    </row>
    <row r="3" spans="1:14">
      <c r="A3" s="160" t="s">
        <v>86</v>
      </c>
      <c r="B3" s="160" t="s">
        <v>8</v>
      </c>
      <c r="C3" s="161" t="s">
        <v>130</v>
      </c>
      <c r="D3" s="161"/>
      <c r="E3" s="161"/>
      <c r="F3" s="161"/>
      <c r="G3" s="161"/>
      <c r="H3" s="161"/>
      <c r="I3" s="161"/>
      <c r="J3" s="161"/>
      <c r="K3" s="161"/>
      <c r="L3" s="161"/>
      <c r="M3" s="173" t="s">
        <v>144</v>
      </c>
    </row>
    <row r="4" spans="1:14">
      <c r="A4" s="160"/>
      <c r="B4" s="160"/>
      <c r="C4" s="161" t="s">
        <v>145</v>
      </c>
      <c r="D4" s="161"/>
      <c r="E4" s="161" t="s">
        <v>146</v>
      </c>
      <c r="F4" s="161"/>
      <c r="G4" s="161" t="s">
        <v>147</v>
      </c>
      <c r="H4" s="161"/>
      <c r="I4" s="161" t="s">
        <v>148</v>
      </c>
      <c r="J4" s="161"/>
      <c r="K4" s="161" t="s">
        <v>149</v>
      </c>
      <c r="L4" s="161"/>
      <c r="M4" s="173"/>
    </row>
    <row r="5" spans="1:14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  <c r="I5" s="5" t="s">
        <v>150</v>
      </c>
      <c r="J5" s="3" t="s">
        <v>151</v>
      </c>
      <c r="K5" s="5" t="s">
        <v>150</v>
      </c>
      <c r="L5" s="3" t="s">
        <v>151</v>
      </c>
      <c r="M5" s="173"/>
    </row>
    <row r="6" spans="1:14">
      <c r="A6" s="74">
        <v>1</v>
      </c>
      <c r="B6" s="74" t="s">
        <v>15</v>
      </c>
      <c r="C6" s="74">
        <v>4775</v>
      </c>
      <c r="D6" s="82">
        <v>41276.839999999997</v>
      </c>
      <c r="E6" s="74">
        <v>127</v>
      </c>
      <c r="F6" s="82">
        <v>21037.56</v>
      </c>
      <c r="G6" s="74">
        <v>13</v>
      </c>
      <c r="H6" s="82">
        <v>5333.64</v>
      </c>
      <c r="I6" s="74">
        <v>66</v>
      </c>
      <c r="J6" s="82">
        <v>224.56</v>
      </c>
      <c r="K6" s="74">
        <v>4915</v>
      </c>
      <c r="L6" s="82">
        <v>67648.03</v>
      </c>
      <c r="M6" s="82">
        <f t="shared" ref="M6:M37" si="0">(L6/N6)*100</f>
        <v>41.418970134614035</v>
      </c>
      <c r="N6" s="74">
        <v>163326.20000000001</v>
      </c>
    </row>
    <row r="7" spans="1:14">
      <c r="A7" s="74">
        <v>2</v>
      </c>
      <c r="B7" s="74" t="s">
        <v>16</v>
      </c>
      <c r="C7" s="74">
        <v>3155</v>
      </c>
      <c r="D7" s="82">
        <v>14275.23</v>
      </c>
      <c r="E7" s="74">
        <v>41</v>
      </c>
      <c r="F7" s="82">
        <v>2640.11</v>
      </c>
      <c r="G7" s="74">
        <v>64</v>
      </c>
      <c r="H7" s="82">
        <v>440.35</v>
      </c>
      <c r="I7" s="74">
        <v>0</v>
      </c>
      <c r="J7" s="82">
        <v>0</v>
      </c>
      <c r="K7" s="74">
        <v>3260</v>
      </c>
      <c r="L7" s="82">
        <v>17355.689999999999</v>
      </c>
      <c r="M7" s="82">
        <f t="shared" si="0"/>
        <v>32.263418901577893</v>
      </c>
      <c r="N7" s="74">
        <v>53793.71</v>
      </c>
    </row>
    <row r="8" spans="1:14">
      <c r="A8" s="74">
        <v>3</v>
      </c>
      <c r="B8" s="74" t="s">
        <v>17</v>
      </c>
      <c r="C8" s="74">
        <v>410</v>
      </c>
      <c r="D8" s="82">
        <v>4059.24</v>
      </c>
      <c r="E8" s="74">
        <v>10</v>
      </c>
      <c r="F8" s="82">
        <v>789.19</v>
      </c>
      <c r="G8" s="74">
        <v>0</v>
      </c>
      <c r="H8" s="82">
        <v>0</v>
      </c>
      <c r="I8" s="74">
        <v>1</v>
      </c>
      <c r="J8" s="82">
        <v>0.55000000000000004</v>
      </c>
      <c r="K8" s="74">
        <v>420</v>
      </c>
      <c r="L8" s="82">
        <v>4848.42</v>
      </c>
      <c r="M8" s="82">
        <f t="shared" si="0"/>
        <v>12.540845393927686</v>
      </c>
      <c r="N8" s="74">
        <v>38661.03</v>
      </c>
    </row>
    <row r="9" spans="1:14">
      <c r="A9" s="74">
        <v>4</v>
      </c>
      <c r="B9" s="74" t="s">
        <v>18</v>
      </c>
      <c r="C9" s="74">
        <v>8175</v>
      </c>
      <c r="D9" s="82">
        <v>51879.28</v>
      </c>
      <c r="E9" s="74">
        <v>299</v>
      </c>
      <c r="F9" s="82">
        <v>12344.41</v>
      </c>
      <c r="G9" s="74">
        <v>15</v>
      </c>
      <c r="H9" s="82">
        <v>1620.97</v>
      </c>
      <c r="I9" s="74">
        <v>136</v>
      </c>
      <c r="J9" s="82">
        <v>352.06</v>
      </c>
      <c r="K9" s="74">
        <v>8625</v>
      </c>
      <c r="L9" s="82">
        <v>66196.72</v>
      </c>
      <c r="M9" s="82">
        <f t="shared" si="0"/>
        <v>41.71150928602804</v>
      </c>
      <c r="N9" s="74">
        <v>158701.32999999999</v>
      </c>
    </row>
    <row r="10" spans="1:14">
      <c r="A10" s="74">
        <v>5</v>
      </c>
      <c r="B10" s="74" t="s">
        <v>19</v>
      </c>
      <c r="C10" s="74">
        <v>4434</v>
      </c>
      <c r="D10" s="82">
        <v>41379.800000000003</v>
      </c>
      <c r="E10" s="74">
        <v>284</v>
      </c>
      <c r="F10" s="82">
        <v>23138.39</v>
      </c>
      <c r="G10" s="74">
        <v>9</v>
      </c>
      <c r="H10" s="82">
        <v>3887.51</v>
      </c>
      <c r="I10" s="74">
        <v>180</v>
      </c>
      <c r="J10" s="82">
        <v>4377.33</v>
      </c>
      <c r="K10" s="74">
        <v>4765</v>
      </c>
      <c r="L10" s="82">
        <v>71831.69</v>
      </c>
      <c r="M10" s="82">
        <f t="shared" si="0"/>
        <v>40.452921268010158</v>
      </c>
      <c r="N10" s="74">
        <v>177568.61</v>
      </c>
    </row>
    <row r="11" spans="1:14">
      <c r="A11" s="74">
        <v>6</v>
      </c>
      <c r="B11" s="74" t="s">
        <v>20</v>
      </c>
      <c r="C11" s="74">
        <v>1841</v>
      </c>
      <c r="D11" s="82">
        <v>11953.05</v>
      </c>
      <c r="E11" s="74">
        <v>27</v>
      </c>
      <c r="F11" s="82">
        <v>4257.75</v>
      </c>
      <c r="G11" s="74">
        <v>5</v>
      </c>
      <c r="H11" s="82">
        <v>1354.14</v>
      </c>
      <c r="I11" s="74">
        <v>97</v>
      </c>
      <c r="J11" s="82">
        <v>10.53</v>
      </c>
      <c r="K11" s="74">
        <v>1873</v>
      </c>
      <c r="L11" s="82">
        <v>17564.939999999999</v>
      </c>
      <c r="M11" s="82">
        <f t="shared" si="0"/>
        <v>39.767457498030865</v>
      </c>
      <c r="N11" s="74">
        <v>44169.13</v>
      </c>
    </row>
    <row r="12" spans="1:14">
      <c r="A12" s="74">
        <v>7</v>
      </c>
      <c r="B12" s="74" t="s">
        <v>21</v>
      </c>
      <c r="C12" s="74">
        <v>776</v>
      </c>
      <c r="D12" s="82">
        <v>3673.36</v>
      </c>
      <c r="E12" s="74">
        <v>11</v>
      </c>
      <c r="F12" s="82">
        <v>1256.44</v>
      </c>
      <c r="G12" s="74">
        <v>2</v>
      </c>
      <c r="H12" s="82">
        <v>868.47</v>
      </c>
      <c r="I12" s="74">
        <v>0</v>
      </c>
      <c r="J12" s="82">
        <v>0</v>
      </c>
      <c r="K12" s="74">
        <v>789</v>
      </c>
      <c r="L12" s="82">
        <v>5798.27</v>
      </c>
      <c r="M12" s="82">
        <f t="shared" si="0"/>
        <v>38.11206185987141</v>
      </c>
      <c r="N12" s="74">
        <v>15213.74</v>
      </c>
    </row>
    <row r="13" spans="1:14">
      <c r="A13" s="74">
        <v>8</v>
      </c>
      <c r="B13" s="74" t="s">
        <v>22</v>
      </c>
      <c r="C13" s="74">
        <v>3366</v>
      </c>
      <c r="D13" s="82">
        <v>21674.87</v>
      </c>
      <c r="E13" s="74">
        <v>39</v>
      </c>
      <c r="F13" s="82">
        <v>6497.92</v>
      </c>
      <c r="G13" s="74">
        <v>0</v>
      </c>
      <c r="H13" s="82">
        <v>0</v>
      </c>
      <c r="I13" s="74">
        <v>6</v>
      </c>
      <c r="J13" s="82">
        <v>18.93</v>
      </c>
      <c r="K13" s="74">
        <v>3405</v>
      </c>
      <c r="L13" s="82">
        <v>28172.78</v>
      </c>
      <c r="M13" s="82">
        <f t="shared" si="0"/>
        <v>43.999845695570166</v>
      </c>
      <c r="N13" s="74">
        <v>64029.27</v>
      </c>
    </row>
    <row r="14" spans="1:14">
      <c r="A14" s="74">
        <v>9</v>
      </c>
      <c r="B14" s="74" t="s">
        <v>23</v>
      </c>
      <c r="C14" s="74">
        <v>42053</v>
      </c>
      <c r="D14" s="82">
        <v>271532.48</v>
      </c>
      <c r="E14" s="74">
        <v>2101</v>
      </c>
      <c r="F14" s="82">
        <v>153880.29999999999</v>
      </c>
      <c r="G14" s="74">
        <v>238</v>
      </c>
      <c r="H14" s="82">
        <v>70948.070000000007</v>
      </c>
      <c r="I14" s="74">
        <v>7</v>
      </c>
      <c r="J14" s="82">
        <v>393.48</v>
      </c>
      <c r="K14" s="74">
        <v>44392</v>
      </c>
      <c r="L14" s="82">
        <v>496360.85</v>
      </c>
      <c r="M14" s="82">
        <f t="shared" si="0"/>
        <v>33.371776878548268</v>
      </c>
      <c r="N14" s="74">
        <v>1487367.16</v>
      </c>
    </row>
    <row r="15" spans="1:14">
      <c r="A15" s="74">
        <v>10</v>
      </c>
      <c r="B15" s="74" t="s">
        <v>24</v>
      </c>
      <c r="C15" s="74">
        <v>26376</v>
      </c>
      <c r="D15" s="82">
        <v>270040.96999999997</v>
      </c>
      <c r="E15" s="74">
        <v>1110</v>
      </c>
      <c r="F15" s="82">
        <v>80139.13</v>
      </c>
      <c r="G15" s="74">
        <v>171</v>
      </c>
      <c r="H15" s="82">
        <v>47055.15</v>
      </c>
      <c r="I15" s="74">
        <v>714</v>
      </c>
      <c r="J15" s="82">
        <v>1129.06</v>
      </c>
      <c r="K15" s="74">
        <v>28365</v>
      </c>
      <c r="L15" s="82">
        <v>398353.44</v>
      </c>
      <c r="M15" s="82">
        <f t="shared" si="0"/>
        <v>20.876941249870271</v>
      </c>
      <c r="N15" s="74">
        <v>1908102.51</v>
      </c>
    </row>
    <row r="16" spans="1:14">
      <c r="A16" s="74">
        <v>11</v>
      </c>
      <c r="B16" s="74" t="s">
        <v>25</v>
      </c>
      <c r="C16" s="74">
        <v>20277</v>
      </c>
      <c r="D16" s="82">
        <v>88206.65</v>
      </c>
      <c r="E16" s="74">
        <v>659</v>
      </c>
      <c r="F16" s="82">
        <v>53376.85</v>
      </c>
      <c r="G16" s="74">
        <v>6</v>
      </c>
      <c r="H16" s="82">
        <v>1497.81</v>
      </c>
      <c r="I16" s="74">
        <v>2</v>
      </c>
      <c r="J16" s="82">
        <v>1.69</v>
      </c>
      <c r="K16" s="74">
        <v>20942</v>
      </c>
      <c r="L16" s="82">
        <v>143081.32</v>
      </c>
      <c r="M16" s="82">
        <f t="shared" si="0"/>
        <v>28.293652978265111</v>
      </c>
      <c r="N16" s="74">
        <v>505701.12</v>
      </c>
    </row>
    <row r="17" spans="1:14">
      <c r="A17" s="74">
        <v>12</v>
      </c>
      <c r="B17" s="74" t="s">
        <v>26</v>
      </c>
      <c r="C17" s="74">
        <v>4404</v>
      </c>
      <c r="D17" s="82">
        <v>38153.839999999997</v>
      </c>
      <c r="E17" s="74">
        <v>149</v>
      </c>
      <c r="F17" s="82">
        <v>20220.189999999999</v>
      </c>
      <c r="G17" s="74">
        <v>18</v>
      </c>
      <c r="H17" s="82">
        <v>13208.34</v>
      </c>
      <c r="I17" s="74">
        <v>10</v>
      </c>
      <c r="J17" s="82">
        <v>34.619999999999997</v>
      </c>
      <c r="K17" s="74">
        <v>4571</v>
      </c>
      <c r="L17" s="82">
        <v>71582.37</v>
      </c>
      <c r="M17" s="82">
        <f t="shared" si="0"/>
        <v>49.838625117751867</v>
      </c>
      <c r="N17" s="74">
        <v>143628.29999999999</v>
      </c>
    </row>
    <row r="18" spans="1:14">
      <c r="A18" s="75"/>
      <c r="B18" s="75" t="s">
        <v>27</v>
      </c>
      <c r="C18" s="75">
        <f t="shared" ref="C18:L18" si="1">SUM(C6:C17)</f>
        <v>120042</v>
      </c>
      <c r="D18" s="83">
        <f t="shared" si="1"/>
        <v>858105.60999999987</v>
      </c>
      <c r="E18" s="75">
        <f t="shared" si="1"/>
        <v>4857</v>
      </c>
      <c r="F18" s="83">
        <f t="shared" si="1"/>
        <v>379578.24</v>
      </c>
      <c r="G18" s="75">
        <f t="shared" si="1"/>
        <v>541</v>
      </c>
      <c r="H18" s="83">
        <f t="shared" si="1"/>
        <v>146214.45000000001</v>
      </c>
      <c r="I18" s="75">
        <f t="shared" si="1"/>
        <v>1219</v>
      </c>
      <c r="J18" s="83">
        <f t="shared" si="1"/>
        <v>6542.8099999999995</v>
      </c>
      <c r="K18" s="75">
        <f t="shared" si="1"/>
        <v>126322</v>
      </c>
      <c r="L18" s="83">
        <f t="shared" si="1"/>
        <v>1388794.52</v>
      </c>
      <c r="M18" s="83">
        <f t="shared" si="0"/>
        <v>29.174748950956403</v>
      </c>
      <c r="N18" s="75">
        <f>SUM(N6:N17)</f>
        <v>4760262.1099999994</v>
      </c>
    </row>
    <row r="19" spans="1:14">
      <c r="A19" s="74">
        <v>13</v>
      </c>
      <c r="B19" s="74" t="s">
        <v>28</v>
      </c>
      <c r="C19" s="74">
        <v>474</v>
      </c>
      <c r="D19" s="82">
        <v>15045.53</v>
      </c>
      <c r="E19" s="74">
        <v>255</v>
      </c>
      <c r="F19" s="82">
        <v>27337.66</v>
      </c>
      <c r="G19" s="74">
        <v>45</v>
      </c>
      <c r="H19" s="82">
        <v>14647.57</v>
      </c>
      <c r="I19" s="74">
        <v>0</v>
      </c>
      <c r="J19" s="82">
        <v>0</v>
      </c>
      <c r="K19" s="74">
        <v>774</v>
      </c>
      <c r="L19" s="82">
        <v>57030.75</v>
      </c>
      <c r="M19" s="82">
        <f t="shared" si="0"/>
        <v>45.456030855176657</v>
      </c>
      <c r="N19" s="74">
        <v>125463.55</v>
      </c>
    </row>
    <row r="20" spans="1:14">
      <c r="A20" s="74">
        <v>14</v>
      </c>
      <c r="B20" s="74" t="s">
        <v>29</v>
      </c>
      <c r="C20" s="74">
        <v>394</v>
      </c>
      <c r="D20" s="82">
        <v>199.35</v>
      </c>
      <c r="E20" s="74">
        <v>0</v>
      </c>
      <c r="F20" s="82">
        <v>0</v>
      </c>
      <c r="G20" s="74">
        <v>0</v>
      </c>
      <c r="H20" s="82">
        <v>0</v>
      </c>
      <c r="I20" s="74">
        <v>0</v>
      </c>
      <c r="J20" s="82">
        <v>0</v>
      </c>
      <c r="K20" s="74">
        <v>394</v>
      </c>
      <c r="L20" s="82">
        <v>199.35</v>
      </c>
      <c r="M20" s="82">
        <f t="shared" si="0"/>
        <v>15.252486610558529</v>
      </c>
      <c r="N20" s="74">
        <v>1307</v>
      </c>
    </row>
    <row r="21" spans="1:14">
      <c r="A21" s="74">
        <v>15</v>
      </c>
      <c r="B21" s="74" t="s">
        <v>30</v>
      </c>
      <c r="C21" s="74">
        <v>0</v>
      </c>
      <c r="D21" s="82">
        <v>0</v>
      </c>
      <c r="E21" s="74">
        <v>0</v>
      </c>
      <c r="F21" s="82">
        <v>0</v>
      </c>
      <c r="G21" s="74">
        <v>0</v>
      </c>
      <c r="H21" s="82">
        <v>0</v>
      </c>
      <c r="I21" s="74">
        <v>0</v>
      </c>
      <c r="J21" s="82">
        <v>0</v>
      </c>
      <c r="K21" s="74">
        <v>0</v>
      </c>
      <c r="L21" s="82">
        <v>0</v>
      </c>
      <c r="M21" s="82">
        <f t="shared" si="0"/>
        <v>0</v>
      </c>
      <c r="N21" s="74">
        <v>885.7</v>
      </c>
    </row>
    <row r="22" spans="1:14">
      <c r="A22" s="74">
        <v>16</v>
      </c>
      <c r="B22" s="74" t="s">
        <v>31</v>
      </c>
      <c r="C22" s="74">
        <v>7438</v>
      </c>
      <c r="D22" s="82">
        <v>193191.51</v>
      </c>
      <c r="E22" s="74">
        <v>1853</v>
      </c>
      <c r="F22" s="82">
        <v>173769.97</v>
      </c>
      <c r="G22" s="74">
        <v>354</v>
      </c>
      <c r="H22" s="82">
        <v>58856.44</v>
      </c>
      <c r="I22" s="74">
        <v>0</v>
      </c>
      <c r="J22" s="82">
        <v>0</v>
      </c>
      <c r="K22" s="74">
        <v>9645</v>
      </c>
      <c r="L22" s="82">
        <v>425817.92</v>
      </c>
      <c r="M22" s="82">
        <f t="shared" si="0"/>
        <v>53.82180272699982</v>
      </c>
      <c r="N22" s="74">
        <v>791162.5</v>
      </c>
    </row>
    <row r="23" spans="1:14">
      <c r="A23" s="74">
        <v>17</v>
      </c>
      <c r="B23" s="74" t="s">
        <v>32</v>
      </c>
      <c r="C23" s="74">
        <v>2571</v>
      </c>
      <c r="D23" s="82">
        <v>63021.29</v>
      </c>
      <c r="E23" s="74">
        <v>691</v>
      </c>
      <c r="F23" s="82">
        <v>43973.26</v>
      </c>
      <c r="G23" s="74">
        <v>167</v>
      </c>
      <c r="H23" s="82">
        <v>15313.87</v>
      </c>
      <c r="I23" s="74">
        <v>0</v>
      </c>
      <c r="J23" s="82">
        <v>0</v>
      </c>
      <c r="K23" s="74">
        <v>3429</v>
      </c>
      <c r="L23" s="82">
        <v>122308.42</v>
      </c>
      <c r="M23" s="82">
        <f t="shared" si="0"/>
        <v>37.862476915307774</v>
      </c>
      <c r="N23" s="74">
        <v>323033.33</v>
      </c>
    </row>
    <row r="24" spans="1:14">
      <c r="A24" s="74">
        <v>18</v>
      </c>
      <c r="B24" s="74" t="s">
        <v>33</v>
      </c>
      <c r="C24" s="74">
        <v>1405</v>
      </c>
      <c r="D24" s="82">
        <v>7019.22</v>
      </c>
      <c r="E24" s="74">
        <v>4</v>
      </c>
      <c r="F24" s="82">
        <v>620.70000000000005</v>
      </c>
      <c r="G24" s="74">
        <v>2</v>
      </c>
      <c r="H24" s="82">
        <v>650.41</v>
      </c>
      <c r="I24" s="74">
        <v>1</v>
      </c>
      <c r="J24" s="82">
        <v>6.26</v>
      </c>
      <c r="K24" s="74">
        <v>1411</v>
      </c>
      <c r="L24" s="82">
        <v>8290.33</v>
      </c>
      <c r="M24" s="82">
        <f t="shared" si="0"/>
        <v>27.881791291743252</v>
      </c>
      <c r="N24" s="74">
        <v>29733.85</v>
      </c>
    </row>
    <row r="25" spans="1:14">
      <c r="A25" s="74">
        <v>19</v>
      </c>
      <c r="B25" s="74" t="s">
        <v>34</v>
      </c>
      <c r="C25" s="74">
        <v>8</v>
      </c>
      <c r="D25" s="82">
        <v>83.17</v>
      </c>
      <c r="E25" s="74">
        <v>11</v>
      </c>
      <c r="F25" s="82">
        <v>114.56</v>
      </c>
      <c r="G25" s="74">
        <v>0</v>
      </c>
      <c r="H25" s="82">
        <v>0</v>
      </c>
      <c r="I25" s="74">
        <v>0</v>
      </c>
      <c r="J25" s="82">
        <v>0</v>
      </c>
      <c r="K25" s="74">
        <v>19</v>
      </c>
      <c r="L25" s="82">
        <v>197.73</v>
      </c>
      <c r="M25" s="82">
        <f t="shared" si="0"/>
        <v>3.8069365452816166</v>
      </c>
      <c r="N25" s="74">
        <v>5193.9399999999996</v>
      </c>
    </row>
    <row r="26" spans="1:14">
      <c r="A26" s="74">
        <v>20</v>
      </c>
      <c r="B26" s="74" t="s">
        <v>35</v>
      </c>
      <c r="C26" s="74">
        <v>2024</v>
      </c>
      <c r="D26" s="82">
        <v>18557.97</v>
      </c>
      <c r="E26" s="74">
        <v>138</v>
      </c>
      <c r="F26" s="82">
        <v>2472.67</v>
      </c>
      <c r="G26" s="74">
        <v>108</v>
      </c>
      <c r="H26" s="82">
        <v>864.28</v>
      </c>
      <c r="I26" s="74">
        <v>0</v>
      </c>
      <c r="J26" s="82">
        <v>0</v>
      </c>
      <c r="K26" s="74">
        <v>2270</v>
      </c>
      <c r="L26" s="82">
        <v>21894.91</v>
      </c>
      <c r="M26" s="82">
        <f t="shared" si="0"/>
        <v>33.362889465146267</v>
      </c>
      <c r="N26" s="74">
        <v>65626.539999999994</v>
      </c>
    </row>
    <row r="27" spans="1:14">
      <c r="A27" s="74">
        <v>21</v>
      </c>
      <c r="B27" s="74" t="s">
        <v>36</v>
      </c>
      <c r="C27" s="74">
        <v>375</v>
      </c>
      <c r="D27" s="82">
        <v>2583.4</v>
      </c>
      <c r="E27" s="74">
        <v>11</v>
      </c>
      <c r="F27" s="82">
        <v>594.23</v>
      </c>
      <c r="G27" s="74">
        <v>1</v>
      </c>
      <c r="H27" s="82">
        <v>2.74</v>
      </c>
      <c r="I27" s="74">
        <v>2</v>
      </c>
      <c r="J27" s="82">
        <v>7.46</v>
      </c>
      <c r="K27" s="74">
        <v>387</v>
      </c>
      <c r="L27" s="82">
        <v>3180.38</v>
      </c>
      <c r="M27" s="82">
        <f t="shared" si="0"/>
        <v>22.213856158020828</v>
      </c>
      <c r="N27" s="74">
        <v>14317.1</v>
      </c>
    </row>
    <row r="28" spans="1:14">
      <c r="A28" s="74">
        <v>22</v>
      </c>
      <c r="B28" s="74" t="s">
        <v>37</v>
      </c>
      <c r="C28" s="74">
        <v>722</v>
      </c>
      <c r="D28" s="82">
        <v>10784.83</v>
      </c>
      <c r="E28" s="74">
        <v>105</v>
      </c>
      <c r="F28" s="82">
        <v>4334.29</v>
      </c>
      <c r="G28" s="74">
        <v>6</v>
      </c>
      <c r="H28" s="82">
        <v>369.73</v>
      </c>
      <c r="I28" s="74">
        <v>0</v>
      </c>
      <c r="J28" s="82">
        <v>0</v>
      </c>
      <c r="K28" s="74">
        <v>833</v>
      </c>
      <c r="L28" s="82">
        <v>15488.85</v>
      </c>
      <c r="M28" s="82">
        <f t="shared" si="0"/>
        <v>86.103746875102487</v>
      </c>
      <c r="N28" s="74">
        <v>17988.59</v>
      </c>
    </row>
    <row r="29" spans="1:14">
      <c r="A29" s="74">
        <v>23</v>
      </c>
      <c r="B29" s="74" t="s">
        <v>38</v>
      </c>
      <c r="C29" s="74">
        <v>0</v>
      </c>
      <c r="D29" s="82">
        <v>0</v>
      </c>
      <c r="E29" s="74">
        <v>0</v>
      </c>
      <c r="F29" s="82">
        <v>0</v>
      </c>
      <c r="G29" s="74">
        <v>0</v>
      </c>
      <c r="H29" s="82">
        <v>0</v>
      </c>
      <c r="I29" s="74">
        <v>0</v>
      </c>
      <c r="J29" s="82">
        <v>0</v>
      </c>
      <c r="K29" s="74">
        <v>0</v>
      </c>
      <c r="L29" s="82">
        <v>0</v>
      </c>
      <c r="M29" s="82">
        <f t="shared" si="0"/>
        <v>0</v>
      </c>
      <c r="N29" s="74">
        <v>56.22</v>
      </c>
    </row>
    <row r="30" spans="1:14">
      <c r="A30" s="74">
        <v>24</v>
      </c>
      <c r="B30" s="74" t="s">
        <v>39</v>
      </c>
      <c r="C30" s="74">
        <v>6</v>
      </c>
      <c r="D30" s="82">
        <v>40.68</v>
      </c>
      <c r="E30" s="74">
        <v>0</v>
      </c>
      <c r="F30" s="82">
        <v>0</v>
      </c>
      <c r="G30" s="74">
        <v>0</v>
      </c>
      <c r="H30" s="82">
        <v>0</v>
      </c>
      <c r="I30" s="74">
        <v>0</v>
      </c>
      <c r="J30" s="82">
        <v>0</v>
      </c>
      <c r="K30" s="74">
        <v>6</v>
      </c>
      <c r="L30" s="82">
        <v>40.68</v>
      </c>
      <c r="M30" s="82">
        <f t="shared" si="0"/>
        <v>4.943552601198216</v>
      </c>
      <c r="N30" s="74">
        <v>822.89</v>
      </c>
    </row>
    <row r="31" spans="1:14">
      <c r="A31" s="74">
        <v>25</v>
      </c>
      <c r="B31" s="74" t="s">
        <v>40</v>
      </c>
      <c r="C31" s="74">
        <v>125</v>
      </c>
      <c r="D31" s="82">
        <v>3022.66</v>
      </c>
      <c r="E31" s="74">
        <v>59</v>
      </c>
      <c r="F31" s="82">
        <v>7298.37</v>
      </c>
      <c r="G31" s="74">
        <v>4</v>
      </c>
      <c r="H31" s="82">
        <v>2757.12</v>
      </c>
      <c r="I31" s="74">
        <v>0</v>
      </c>
      <c r="J31" s="82">
        <v>0</v>
      </c>
      <c r="K31" s="74">
        <v>188</v>
      </c>
      <c r="L31" s="82">
        <v>13078.15</v>
      </c>
      <c r="M31" s="82">
        <f t="shared" si="0"/>
        <v>57.854736641871426</v>
      </c>
      <c r="N31" s="74">
        <v>22605.15</v>
      </c>
    </row>
    <row r="32" spans="1:14">
      <c r="A32" s="75"/>
      <c r="B32" s="75" t="s">
        <v>41</v>
      </c>
      <c r="C32" s="75">
        <f t="shared" ref="C32:L32" si="2">SUM(C19:C31)</f>
        <v>15542</v>
      </c>
      <c r="D32" s="83">
        <f t="shared" si="2"/>
        <v>313549.60999999993</v>
      </c>
      <c r="E32" s="75">
        <f t="shared" si="2"/>
        <v>3127</v>
      </c>
      <c r="F32" s="83">
        <f t="shared" si="2"/>
        <v>260515.71000000005</v>
      </c>
      <c r="G32" s="75">
        <f t="shared" si="2"/>
        <v>687</v>
      </c>
      <c r="H32" s="83">
        <f t="shared" si="2"/>
        <v>93462.16</v>
      </c>
      <c r="I32" s="75">
        <f t="shared" si="2"/>
        <v>3</v>
      </c>
      <c r="J32" s="83">
        <f t="shared" si="2"/>
        <v>13.719999999999999</v>
      </c>
      <c r="K32" s="75">
        <f t="shared" si="2"/>
        <v>19356</v>
      </c>
      <c r="L32" s="83">
        <f t="shared" si="2"/>
        <v>667527.47</v>
      </c>
      <c r="M32" s="83">
        <f t="shared" si="0"/>
        <v>47.742040324007135</v>
      </c>
      <c r="N32" s="75">
        <f>SUM(N19:N31)</f>
        <v>1398196.36</v>
      </c>
    </row>
    <row r="33" spans="1:14">
      <c r="A33" s="75"/>
      <c r="B33" s="75" t="s">
        <v>42</v>
      </c>
      <c r="C33" s="75">
        <f t="shared" ref="C33:L33" si="3">SUM(C18,C32)</f>
        <v>135584</v>
      </c>
      <c r="D33" s="83">
        <f t="shared" si="3"/>
        <v>1171655.2199999997</v>
      </c>
      <c r="E33" s="75">
        <f t="shared" si="3"/>
        <v>7984</v>
      </c>
      <c r="F33" s="83">
        <f t="shared" si="3"/>
        <v>640093.95000000007</v>
      </c>
      <c r="G33" s="75">
        <f t="shared" si="3"/>
        <v>1228</v>
      </c>
      <c r="H33" s="83">
        <f t="shared" si="3"/>
        <v>239676.61000000002</v>
      </c>
      <c r="I33" s="75">
        <f t="shared" si="3"/>
        <v>1222</v>
      </c>
      <c r="J33" s="83">
        <f t="shared" si="3"/>
        <v>6556.53</v>
      </c>
      <c r="K33" s="75">
        <f t="shared" si="3"/>
        <v>145678</v>
      </c>
      <c r="L33" s="83">
        <f t="shared" si="3"/>
        <v>2056321.99</v>
      </c>
      <c r="M33" s="83">
        <f t="shared" si="0"/>
        <v>33.390206331942679</v>
      </c>
      <c r="N33" s="75">
        <f>SUM(N18,N32)</f>
        <v>6158458.4699999997</v>
      </c>
    </row>
    <row r="34" spans="1:14">
      <c r="A34" s="74">
        <v>26</v>
      </c>
      <c r="B34" s="74" t="s">
        <v>43</v>
      </c>
      <c r="C34" s="74">
        <v>35735</v>
      </c>
      <c r="D34" s="82">
        <v>121975.31</v>
      </c>
      <c r="E34" s="74">
        <v>0</v>
      </c>
      <c r="F34" s="82">
        <v>0</v>
      </c>
      <c r="G34" s="74">
        <v>0</v>
      </c>
      <c r="H34" s="82">
        <v>0</v>
      </c>
      <c r="I34" s="74">
        <v>1349</v>
      </c>
      <c r="J34" s="82">
        <v>5385.92</v>
      </c>
      <c r="K34" s="74">
        <v>35735</v>
      </c>
      <c r="L34" s="82">
        <v>121975.31</v>
      </c>
      <c r="M34" s="82">
        <f t="shared" si="0"/>
        <v>27.488153869629251</v>
      </c>
      <c r="N34" s="74">
        <v>443737.73</v>
      </c>
    </row>
    <row r="35" spans="1:14">
      <c r="A35" s="75"/>
      <c r="B35" s="75" t="s">
        <v>44</v>
      </c>
      <c r="C35" s="75">
        <f t="shared" ref="C35:L35" si="4">SUM(C34:C34)</f>
        <v>35735</v>
      </c>
      <c r="D35" s="83">
        <f t="shared" si="4"/>
        <v>121975.31</v>
      </c>
      <c r="E35" s="75">
        <f t="shared" si="4"/>
        <v>0</v>
      </c>
      <c r="F35" s="83">
        <f t="shared" si="4"/>
        <v>0</v>
      </c>
      <c r="G35" s="75">
        <f t="shared" si="4"/>
        <v>0</v>
      </c>
      <c r="H35" s="83">
        <f t="shared" si="4"/>
        <v>0</v>
      </c>
      <c r="I35" s="75">
        <f t="shared" si="4"/>
        <v>1349</v>
      </c>
      <c r="J35" s="83">
        <f t="shared" si="4"/>
        <v>5385.92</v>
      </c>
      <c r="K35" s="75">
        <f t="shared" si="4"/>
        <v>35735</v>
      </c>
      <c r="L35" s="83">
        <f t="shared" si="4"/>
        <v>121975.31</v>
      </c>
      <c r="M35" s="83">
        <f t="shared" si="0"/>
        <v>27.488153869629251</v>
      </c>
      <c r="N35" s="75">
        <f>SUM(N34:N34)</f>
        <v>443737.73</v>
      </c>
    </row>
    <row r="36" spans="1:14">
      <c r="A36" s="74">
        <v>27</v>
      </c>
      <c r="B36" s="74" t="s">
        <v>45</v>
      </c>
      <c r="C36" s="74">
        <v>184</v>
      </c>
      <c r="D36" s="82">
        <v>1440.98</v>
      </c>
      <c r="E36" s="74">
        <v>6</v>
      </c>
      <c r="F36" s="82">
        <v>63.26</v>
      </c>
      <c r="G36" s="74">
        <v>1</v>
      </c>
      <c r="H36" s="82">
        <v>9.92</v>
      </c>
      <c r="I36" s="74">
        <v>5</v>
      </c>
      <c r="J36" s="82">
        <v>77.87</v>
      </c>
      <c r="K36" s="74">
        <v>196</v>
      </c>
      <c r="L36" s="82">
        <v>1592.03</v>
      </c>
      <c r="M36" s="82">
        <f t="shared" si="0"/>
        <v>2.9410536754349796</v>
      </c>
      <c r="N36" s="74">
        <v>54131.28</v>
      </c>
    </row>
    <row r="37" spans="1:14">
      <c r="A37" s="74">
        <v>28</v>
      </c>
      <c r="B37" s="74" t="s">
        <v>46</v>
      </c>
      <c r="C37" s="74">
        <v>44201</v>
      </c>
      <c r="D37" s="82">
        <v>35556.410000000003</v>
      </c>
      <c r="E37" s="74">
        <v>5</v>
      </c>
      <c r="F37" s="82">
        <v>1137.79</v>
      </c>
      <c r="G37" s="74">
        <v>3</v>
      </c>
      <c r="H37" s="82">
        <v>10069.719999999999</v>
      </c>
      <c r="I37" s="74">
        <v>4031</v>
      </c>
      <c r="J37" s="82">
        <v>3144.81</v>
      </c>
      <c r="K37" s="74">
        <v>47506</v>
      </c>
      <c r="L37" s="82">
        <v>47492.39</v>
      </c>
      <c r="M37" s="82">
        <f t="shared" si="0"/>
        <v>4.3397031255145659</v>
      </c>
      <c r="N37" s="74">
        <v>1094369.56</v>
      </c>
    </row>
    <row r="38" spans="1:14">
      <c r="A38" s="74">
        <v>29</v>
      </c>
      <c r="B38" s="74" t="s">
        <v>47</v>
      </c>
      <c r="C38" s="74">
        <v>2021</v>
      </c>
      <c r="D38" s="82">
        <v>5484.99</v>
      </c>
      <c r="E38" s="74">
        <v>102</v>
      </c>
      <c r="F38" s="82">
        <v>708.23</v>
      </c>
      <c r="G38" s="74">
        <v>0</v>
      </c>
      <c r="H38" s="82">
        <v>0</v>
      </c>
      <c r="I38" s="74">
        <v>17</v>
      </c>
      <c r="J38" s="82">
        <v>45.49</v>
      </c>
      <c r="K38" s="74">
        <v>2123</v>
      </c>
      <c r="L38" s="82">
        <v>6193.22</v>
      </c>
      <c r="M38" s="82">
        <f t="shared" ref="M38:M57" si="5">(L38/N38)*100</f>
        <v>8.867111729370416</v>
      </c>
      <c r="N38" s="74">
        <v>69844.84</v>
      </c>
    </row>
    <row r="39" spans="1:14">
      <c r="A39" s="74">
        <v>30</v>
      </c>
      <c r="B39" s="74" t="s">
        <v>48</v>
      </c>
      <c r="C39" s="74">
        <v>25626</v>
      </c>
      <c r="D39" s="82">
        <v>94213.25</v>
      </c>
      <c r="E39" s="74">
        <v>43</v>
      </c>
      <c r="F39" s="82">
        <v>8361.42</v>
      </c>
      <c r="G39" s="74">
        <v>10</v>
      </c>
      <c r="H39" s="82">
        <v>28578.83</v>
      </c>
      <c r="I39" s="74">
        <v>541</v>
      </c>
      <c r="J39" s="82">
        <v>2140.38</v>
      </c>
      <c r="K39" s="74">
        <v>25851</v>
      </c>
      <c r="L39" s="82">
        <v>131990.73000000001</v>
      </c>
      <c r="M39" s="82">
        <f t="shared" si="5"/>
        <v>30.683621922216581</v>
      </c>
      <c r="N39" s="74">
        <v>430166.72</v>
      </c>
    </row>
    <row r="40" spans="1:14">
      <c r="A40" s="75"/>
      <c r="B40" s="75" t="s">
        <v>91</v>
      </c>
      <c r="C40" s="75">
        <f t="shared" ref="C40:L40" si="6">SUM(C36:C39)</f>
        <v>72032</v>
      </c>
      <c r="D40" s="83">
        <f t="shared" si="6"/>
        <v>136695.63</v>
      </c>
      <c r="E40" s="75">
        <f t="shared" si="6"/>
        <v>156</v>
      </c>
      <c r="F40" s="83">
        <f t="shared" si="6"/>
        <v>10270.700000000001</v>
      </c>
      <c r="G40" s="75">
        <f t="shared" si="6"/>
        <v>14</v>
      </c>
      <c r="H40" s="83">
        <f t="shared" si="6"/>
        <v>38658.47</v>
      </c>
      <c r="I40" s="75">
        <f t="shared" si="6"/>
        <v>4594</v>
      </c>
      <c r="J40" s="83">
        <f t="shared" si="6"/>
        <v>5408.5499999999993</v>
      </c>
      <c r="K40" s="75">
        <f t="shared" si="6"/>
        <v>75676</v>
      </c>
      <c r="L40" s="83">
        <f t="shared" si="6"/>
        <v>187268.37</v>
      </c>
      <c r="M40" s="83">
        <f t="shared" si="5"/>
        <v>11.359839938116327</v>
      </c>
      <c r="N40" s="75">
        <f>SUM(N36:N39)</f>
        <v>1648512.4000000001</v>
      </c>
    </row>
    <row r="41" spans="1:14">
      <c r="A41" s="74">
        <v>31</v>
      </c>
      <c r="B41" s="74" t="s">
        <v>50</v>
      </c>
      <c r="C41" s="74">
        <v>257</v>
      </c>
      <c r="D41" s="82">
        <v>3135.16</v>
      </c>
      <c r="E41" s="74">
        <v>113</v>
      </c>
      <c r="F41" s="82">
        <v>6652.76</v>
      </c>
      <c r="G41" s="74">
        <v>0</v>
      </c>
      <c r="H41" s="82">
        <v>0</v>
      </c>
      <c r="I41" s="74">
        <v>0</v>
      </c>
      <c r="J41" s="82">
        <v>0</v>
      </c>
      <c r="K41" s="74">
        <v>370</v>
      </c>
      <c r="L41" s="82">
        <v>9787.92</v>
      </c>
      <c r="M41" s="82">
        <f t="shared" si="5"/>
        <v>33.490751645638397</v>
      </c>
      <c r="N41" s="74">
        <v>29225.74</v>
      </c>
    </row>
    <row r="42" spans="1:14">
      <c r="A42" s="74">
        <v>32</v>
      </c>
      <c r="B42" s="74" t="s">
        <v>51</v>
      </c>
      <c r="C42" s="74">
        <v>57</v>
      </c>
      <c r="D42" s="82">
        <v>249.32</v>
      </c>
      <c r="E42" s="74">
        <v>0</v>
      </c>
      <c r="F42" s="82">
        <v>0</v>
      </c>
      <c r="G42" s="74">
        <v>0</v>
      </c>
      <c r="H42" s="82">
        <v>0</v>
      </c>
      <c r="I42" s="74">
        <v>0</v>
      </c>
      <c r="J42" s="82">
        <v>0</v>
      </c>
      <c r="K42" s="74">
        <v>57</v>
      </c>
      <c r="L42" s="82">
        <v>249.32</v>
      </c>
      <c r="M42" s="82">
        <f t="shared" si="5"/>
        <v>17.260907492280637</v>
      </c>
      <c r="N42" s="74">
        <v>1444.42</v>
      </c>
    </row>
    <row r="43" spans="1:14">
      <c r="A43" s="74">
        <v>33</v>
      </c>
      <c r="B43" s="74" t="s">
        <v>52</v>
      </c>
      <c r="C43" s="74">
        <v>90</v>
      </c>
      <c r="D43" s="82">
        <v>213.64</v>
      </c>
      <c r="E43" s="74">
        <v>0</v>
      </c>
      <c r="F43" s="82">
        <v>0</v>
      </c>
      <c r="G43" s="74">
        <v>0</v>
      </c>
      <c r="H43" s="82">
        <v>0</v>
      </c>
      <c r="I43" s="74">
        <v>0</v>
      </c>
      <c r="J43" s="82">
        <v>0</v>
      </c>
      <c r="K43" s="74">
        <v>90</v>
      </c>
      <c r="L43" s="82">
        <v>213.64</v>
      </c>
      <c r="M43" s="82">
        <f t="shared" si="5"/>
        <v>23.761010766082393</v>
      </c>
      <c r="N43" s="74">
        <v>899.12</v>
      </c>
    </row>
    <row r="44" spans="1:14">
      <c r="A44" s="74">
        <v>34</v>
      </c>
      <c r="B44" s="74" t="s">
        <v>53</v>
      </c>
      <c r="C44" s="74">
        <v>43</v>
      </c>
      <c r="D44" s="82">
        <v>1280.3</v>
      </c>
      <c r="E44" s="74">
        <v>0</v>
      </c>
      <c r="F44" s="82">
        <v>0</v>
      </c>
      <c r="G44" s="74">
        <v>0</v>
      </c>
      <c r="H44" s="82">
        <v>0</v>
      </c>
      <c r="I44" s="74">
        <v>98</v>
      </c>
      <c r="J44" s="82">
        <v>3888.96</v>
      </c>
      <c r="K44" s="74">
        <v>141</v>
      </c>
      <c r="L44" s="82">
        <v>5169.25</v>
      </c>
      <c r="M44" s="82">
        <f t="shared" si="5"/>
        <v>31.315711196960784</v>
      </c>
      <c r="N44" s="74">
        <v>16506.89</v>
      </c>
    </row>
    <row r="45" spans="1:14">
      <c r="A45" s="74">
        <v>35</v>
      </c>
      <c r="B45" s="74" t="s">
        <v>54</v>
      </c>
      <c r="C45" s="74">
        <v>11</v>
      </c>
      <c r="D45" s="82">
        <v>66.790000000000006</v>
      </c>
      <c r="E45" s="74">
        <v>0</v>
      </c>
      <c r="F45" s="82">
        <v>0</v>
      </c>
      <c r="G45" s="74">
        <v>0</v>
      </c>
      <c r="H45" s="82">
        <v>0</v>
      </c>
      <c r="I45" s="74">
        <v>0</v>
      </c>
      <c r="J45" s="82">
        <v>0</v>
      </c>
      <c r="K45" s="74">
        <v>11</v>
      </c>
      <c r="L45" s="82">
        <v>66.790000000000006</v>
      </c>
      <c r="M45" s="82">
        <f t="shared" si="5"/>
        <v>2.8048765123613628</v>
      </c>
      <c r="N45" s="74">
        <v>2381.21</v>
      </c>
    </row>
    <row r="46" spans="1:14">
      <c r="A46" s="75"/>
      <c r="B46" s="75" t="s">
        <v>55</v>
      </c>
      <c r="C46" s="75">
        <f t="shared" ref="C46:L46" si="7">SUM(C41:C45)</f>
        <v>458</v>
      </c>
      <c r="D46" s="83">
        <f t="shared" si="7"/>
        <v>4945.21</v>
      </c>
      <c r="E46" s="75">
        <f t="shared" si="7"/>
        <v>113</v>
      </c>
      <c r="F46" s="83">
        <f t="shared" si="7"/>
        <v>6652.76</v>
      </c>
      <c r="G46" s="75">
        <f t="shared" si="7"/>
        <v>0</v>
      </c>
      <c r="H46" s="83">
        <f t="shared" si="7"/>
        <v>0</v>
      </c>
      <c r="I46" s="75">
        <f t="shared" si="7"/>
        <v>98</v>
      </c>
      <c r="J46" s="83">
        <f t="shared" si="7"/>
        <v>3888.96</v>
      </c>
      <c r="K46" s="75">
        <f t="shared" si="7"/>
        <v>669</v>
      </c>
      <c r="L46" s="83">
        <f t="shared" si="7"/>
        <v>15486.92</v>
      </c>
      <c r="M46" s="83">
        <f t="shared" si="5"/>
        <v>30.693072054078119</v>
      </c>
      <c r="N46" s="75">
        <f>SUM(N41:N45)</f>
        <v>50457.38</v>
      </c>
    </row>
    <row r="47" spans="1:14">
      <c r="A47" s="74">
        <v>36</v>
      </c>
      <c r="B47" s="74" t="s">
        <v>56</v>
      </c>
      <c r="C47" s="74">
        <v>5740</v>
      </c>
      <c r="D47" s="82">
        <v>45376.62</v>
      </c>
      <c r="E47" s="74">
        <v>39</v>
      </c>
      <c r="F47" s="82">
        <v>2305.4499999999998</v>
      </c>
      <c r="G47" s="74">
        <v>2</v>
      </c>
      <c r="H47" s="82">
        <v>466.85</v>
      </c>
      <c r="I47" s="74">
        <v>0</v>
      </c>
      <c r="J47" s="82">
        <v>0</v>
      </c>
      <c r="K47" s="74">
        <v>5781</v>
      </c>
      <c r="L47" s="82">
        <v>48148.91</v>
      </c>
      <c r="M47" s="82">
        <f t="shared" si="5"/>
        <v>48.00132034034953</v>
      </c>
      <c r="N47" s="74">
        <v>100307.47</v>
      </c>
    </row>
    <row r="48" spans="1:14">
      <c r="A48" s="74">
        <v>37</v>
      </c>
      <c r="B48" s="74" t="s">
        <v>57</v>
      </c>
      <c r="C48" s="74">
        <v>479</v>
      </c>
      <c r="D48" s="82">
        <v>2448.34</v>
      </c>
      <c r="E48" s="74">
        <v>7</v>
      </c>
      <c r="F48" s="82">
        <v>44.15</v>
      </c>
      <c r="G48" s="74">
        <v>0</v>
      </c>
      <c r="H48" s="82">
        <v>0</v>
      </c>
      <c r="I48" s="74">
        <v>0</v>
      </c>
      <c r="J48" s="82">
        <v>0</v>
      </c>
      <c r="K48" s="74">
        <v>486</v>
      </c>
      <c r="L48" s="82">
        <v>2492.4899999999998</v>
      </c>
      <c r="M48" s="82">
        <f t="shared" si="5"/>
        <v>55.386820439318683</v>
      </c>
      <c r="N48" s="74">
        <v>4500.1499999999996</v>
      </c>
    </row>
    <row r="49" spans="1:14">
      <c r="A49" s="74">
        <v>38</v>
      </c>
      <c r="B49" s="74" t="s">
        <v>58</v>
      </c>
      <c r="C49" s="74">
        <v>331</v>
      </c>
      <c r="D49" s="82">
        <v>109.51</v>
      </c>
      <c r="E49" s="74">
        <v>0</v>
      </c>
      <c r="F49" s="82">
        <v>0</v>
      </c>
      <c r="G49" s="74">
        <v>0</v>
      </c>
      <c r="H49" s="82">
        <v>0</v>
      </c>
      <c r="I49" s="74">
        <v>0</v>
      </c>
      <c r="J49" s="82">
        <v>0</v>
      </c>
      <c r="K49" s="74">
        <v>331</v>
      </c>
      <c r="L49" s="82">
        <v>109.51</v>
      </c>
      <c r="M49" s="82">
        <f t="shared" si="5"/>
        <v>2.8278524486449497</v>
      </c>
      <c r="N49" s="74">
        <v>3872.55</v>
      </c>
    </row>
    <row r="50" spans="1:14">
      <c r="A50" s="74">
        <v>39</v>
      </c>
      <c r="B50" s="74" t="s">
        <v>59</v>
      </c>
      <c r="C50" s="74">
        <v>0</v>
      </c>
      <c r="D50" s="82">
        <v>0</v>
      </c>
      <c r="E50" s="74">
        <v>0</v>
      </c>
      <c r="F50" s="82">
        <v>0</v>
      </c>
      <c r="G50" s="74">
        <v>0</v>
      </c>
      <c r="H50" s="82">
        <v>0</v>
      </c>
      <c r="I50" s="74">
        <v>0</v>
      </c>
      <c r="J50" s="82">
        <v>0</v>
      </c>
      <c r="K50" s="74">
        <v>0</v>
      </c>
      <c r="L50" s="82">
        <v>0</v>
      </c>
      <c r="M50" s="82">
        <f t="shared" si="5"/>
        <v>0</v>
      </c>
      <c r="N50" s="74">
        <v>838.6</v>
      </c>
    </row>
    <row r="51" spans="1:14">
      <c r="A51" s="75"/>
      <c r="B51" s="75" t="s">
        <v>60</v>
      </c>
      <c r="C51" s="75">
        <f t="shared" ref="C51:L51" si="8">SUM(C47:C50)</f>
        <v>6550</v>
      </c>
      <c r="D51" s="83">
        <f t="shared" si="8"/>
        <v>47934.470000000008</v>
      </c>
      <c r="E51" s="75">
        <f t="shared" si="8"/>
        <v>46</v>
      </c>
      <c r="F51" s="83">
        <f t="shared" si="8"/>
        <v>2349.6</v>
      </c>
      <c r="G51" s="75">
        <f t="shared" si="8"/>
        <v>2</v>
      </c>
      <c r="H51" s="83">
        <f t="shared" si="8"/>
        <v>466.85</v>
      </c>
      <c r="I51" s="75">
        <f t="shared" si="8"/>
        <v>0</v>
      </c>
      <c r="J51" s="83">
        <f t="shared" si="8"/>
        <v>0</v>
      </c>
      <c r="K51" s="75">
        <f t="shared" si="8"/>
        <v>6598</v>
      </c>
      <c r="L51" s="83">
        <f t="shared" si="8"/>
        <v>50750.91</v>
      </c>
      <c r="M51" s="83">
        <f t="shared" si="5"/>
        <v>46.339919632041159</v>
      </c>
      <c r="N51" s="75">
        <f>SUM(N47:N50)</f>
        <v>109518.77</v>
      </c>
    </row>
    <row r="52" spans="1:14">
      <c r="A52" s="74">
        <v>40</v>
      </c>
      <c r="B52" s="74" t="s">
        <v>61</v>
      </c>
      <c r="C52" s="74">
        <v>0</v>
      </c>
      <c r="D52" s="82">
        <v>0</v>
      </c>
      <c r="E52" s="74">
        <v>0</v>
      </c>
      <c r="F52" s="82">
        <v>0</v>
      </c>
      <c r="G52" s="74">
        <v>0</v>
      </c>
      <c r="H52" s="82">
        <v>0</v>
      </c>
      <c r="I52" s="74">
        <v>0</v>
      </c>
      <c r="J52" s="82">
        <v>0</v>
      </c>
      <c r="K52" s="74">
        <v>0</v>
      </c>
      <c r="L52" s="82">
        <v>0</v>
      </c>
      <c r="M52" s="82" t="e">
        <f t="shared" si="5"/>
        <v>#DIV/0!</v>
      </c>
      <c r="N52" s="74">
        <v>0</v>
      </c>
    </row>
    <row r="53" spans="1:14">
      <c r="A53" s="74">
        <v>41</v>
      </c>
      <c r="B53" s="74" t="s">
        <v>62</v>
      </c>
      <c r="C53" s="74">
        <v>0</v>
      </c>
      <c r="D53" s="82">
        <v>0</v>
      </c>
      <c r="E53" s="74">
        <v>0</v>
      </c>
      <c r="F53" s="82">
        <v>0</v>
      </c>
      <c r="G53" s="74">
        <v>0</v>
      </c>
      <c r="H53" s="82">
        <v>0</v>
      </c>
      <c r="I53" s="74">
        <v>0</v>
      </c>
      <c r="J53" s="82">
        <v>0</v>
      </c>
      <c r="K53" s="74">
        <v>0</v>
      </c>
      <c r="L53" s="82">
        <v>0</v>
      </c>
      <c r="M53" s="82" t="e">
        <f t="shared" si="5"/>
        <v>#DIV/0!</v>
      </c>
      <c r="N53" s="74">
        <v>0</v>
      </c>
    </row>
    <row r="54" spans="1:14">
      <c r="A54" s="74">
        <v>42</v>
      </c>
      <c r="B54" s="74" t="s">
        <v>63</v>
      </c>
      <c r="C54" s="74">
        <v>0</v>
      </c>
      <c r="D54" s="82">
        <v>0</v>
      </c>
      <c r="E54" s="74">
        <v>0</v>
      </c>
      <c r="F54" s="82">
        <v>0</v>
      </c>
      <c r="G54" s="74">
        <v>0</v>
      </c>
      <c r="H54" s="82">
        <v>0</v>
      </c>
      <c r="I54" s="74">
        <v>0</v>
      </c>
      <c r="J54" s="82">
        <v>0</v>
      </c>
      <c r="K54" s="74">
        <v>0</v>
      </c>
      <c r="L54" s="82">
        <v>0</v>
      </c>
      <c r="M54" s="82" t="e">
        <f t="shared" si="5"/>
        <v>#DIV/0!</v>
      </c>
      <c r="N54" s="74">
        <v>0</v>
      </c>
    </row>
    <row r="55" spans="1:14">
      <c r="A55" s="74">
        <v>43</v>
      </c>
      <c r="B55" s="74" t="s">
        <v>64</v>
      </c>
      <c r="C55" s="74">
        <v>0</v>
      </c>
      <c r="D55" s="82">
        <v>0</v>
      </c>
      <c r="E55" s="74">
        <v>0</v>
      </c>
      <c r="F55" s="82">
        <v>0</v>
      </c>
      <c r="G55" s="74">
        <v>0</v>
      </c>
      <c r="H55" s="82">
        <v>0</v>
      </c>
      <c r="I55" s="74">
        <v>0</v>
      </c>
      <c r="J55" s="82">
        <v>0</v>
      </c>
      <c r="K55" s="74">
        <v>0</v>
      </c>
      <c r="L55" s="82">
        <v>0</v>
      </c>
      <c r="M55" s="82" t="e">
        <f t="shared" si="5"/>
        <v>#DIV/0!</v>
      </c>
      <c r="N55" s="74">
        <v>0</v>
      </c>
    </row>
    <row r="56" spans="1:14">
      <c r="A56" s="75"/>
      <c r="B56" s="75" t="s">
        <v>65</v>
      </c>
      <c r="C56" s="75">
        <f t="shared" ref="C56:L56" si="9">SUM(C52:C55)</f>
        <v>0</v>
      </c>
      <c r="D56" s="83">
        <f t="shared" si="9"/>
        <v>0</v>
      </c>
      <c r="E56" s="75">
        <f t="shared" si="9"/>
        <v>0</v>
      </c>
      <c r="F56" s="83">
        <f t="shared" si="9"/>
        <v>0</v>
      </c>
      <c r="G56" s="75">
        <f t="shared" si="9"/>
        <v>0</v>
      </c>
      <c r="H56" s="83">
        <f t="shared" si="9"/>
        <v>0</v>
      </c>
      <c r="I56" s="75">
        <f t="shared" si="9"/>
        <v>0</v>
      </c>
      <c r="J56" s="83">
        <f t="shared" si="9"/>
        <v>0</v>
      </c>
      <c r="K56" s="75">
        <f t="shared" si="9"/>
        <v>0</v>
      </c>
      <c r="L56" s="83">
        <f t="shared" si="9"/>
        <v>0</v>
      </c>
      <c r="M56" s="83" t="e">
        <f t="shared" si="5"/>
        <v>#DIV/0!</v>
      </c>
      <c r="N56" s="75">
        <f>SUM(N52:N55)</f>
        <v>0</v>
      </c>
    </row>
    <row r="57" spans="1:14">
      <c r="A57" s="75"/>
      <c r="B57" s="75" t="s">
        <v>66</v>
      </c>
      <c r="C57" s="75">
        <f t="shared" ref="C57:L57" si="10">SUM(C33,C35,C40,C46,C51,C56)</f>
        <v>250359</v>
      </c>
      <c r="D57" s="83">
        <f t="shared" si="10"/>
        <v>1483205.8399999996</v>
      </c>
      <c r="E57" s="75">
        <f t="shared" si="10"/>
        <v>8299</v>
      </c>
      <c r="F57" s="83">
        <f t="shared" si="10"/>
        <v>659367.01</v>
      </c>
      <c r="G57" s="75">
        <f t="shared" si="10"/>
        <v>1244</v>
      </c>
      <c r="H57" s="83">
        <f t="shared" si="10"/>
        <v>278801.93</v>
      </c>
      <c r="I57" s="75">
        <f t="shared" si="10"/>
        <v>7263</v>
      </c>
      <c r="J57" s="83">
        <f t="shared" si="10"/>
        <v>21239.96</v>
      </c>
      <c r="K57" s="75">
        <f t="shared" si="10"/>
        <v>264356</v>
      </c>
      <c r="L57" s="83">
        <f t="shared" si="10"/>
        <v>2431803.5</v>
      </c>
      <c r="M57" s="83">
        <f t="shared" si="5"/>
        <v>28.913264166749325</v>
      </c>
      <c r="N57" s="75">
        <f>SUM(N33,N35,N40,N46,N51,N56)</f>
        <v>8410684.75</v>
      </c>
    </row>
  </sheetData>
  <mergeCells count="10">
    <mergeCell ref="A2:G2"/>
    <mergeCell ref="A3:A5"/>
    <mergeCell ref="B3:B5"/>
    <mergeCell ref="C3:L3"/>
    <mergeCell ref="M3:M5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workbookViewId="0">
      <selection activeCell="E25" sqref="E25"/>
    </sheetView>
  </sheetViews>
  <sheetFormatPr defaultColWidth="9.140625" defaultRowHeight="15"/>
  <cols>
    <col min="1" max="1" width="9.140625" style="9" customWidth="1"/>
    <col min="2" max="2" width="29.5703125" style="9" customWidth="1"/>
    <col min="3" max="3" width="9.140625" style="9" customWidth="1"/>
    <col min="4" max="4" width="12.7109375" style="29" customWidth="1"/>
    <col min="5" max="5" width="9.140625" style="9" customWidth="1"/>
    <col min="6" max="6" width="12.7109375" style="29" customWidth="1"/>
    <col min="7" max="7" width="9.140625" style="9" customWidth="1"/>
    <col min="8" max="8" width="12.7109375" style="29" customWidth="1"/>
    <col min="9" max="9" width="9.140625" style="9" customWidth="1"/>
    <col min="10" max="10" width="12.7109375" style="29" customWidth="1"/>
    <col min="11" max="11" width="9.140625" style="9" customWidth="1"/>
    <col min="12" max="13" width="12.7109375" style="29" customWidth="1"/>
    <col min="14" max="15" width="9.140625" style="9" hidden="1" customWidth="1"/>
    <col min="16" max="16" width="9.140625" style="9" customWidth="1"/>
    <col min="17" max="16384" width="9.140625" style="9"/>
  </cols>
  <sheetData>
    <row r="1" spans="1:14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2"/>
      <c r="K1" s="33" t="s">
        <v>152</v>
      </c>
      <c r="L1" s="62"/>
      <c r="M1" s="67"/>
    </row>
    <row r="2" spans="1:14">
      <c r="A2" s="153" t="s">
        <v>153</v>
      </c>
      <c r="B2" s="154"/>
      <c r="C2" s="154"/>
      <c r="D2" s="154"/>
      <c r="E2" s="154"/>
      <c r="F2" s="154"/>
      <c r="G2" s="154"/>
      <c r="H2" s="154"/>
      <c r="I2" s="38"/>
      <c r="J2" s="68"/>
      <c r="K2" s="71" t="s">
        <v>96</v>
      </c>
      <c r="L2" s="68"/>
      <c r="M2" s="70"/>
    </row>
    <row r="3" spans="1:14">
      <c r="A3" s="160" t="s">
        <v>86</v>
      </c>
      <c r="B3" s="160" t="s">
        <v>69</v>
      </c>
      <c r="C3" s="163" t="s">
        <v>130</v>
      </c>
      <c r="D3" s="174"/>
      <c r="E3" s="174"/>
      <c r="F3" s="174"/>
      <c r="G3" s="174"/>
      <c r="H3" s="174"/>
      <c r="I3" s="174"/>
      <c r="J3" s="174"/>
      <c r="K3" s="174"/>
      <c r="L3" s="164"/>
      <c r="M3" s="173" t="s">
        <v>144</v>
      </c>
    </row>
    <row r="4" spans="1:14">
      <c r="A4" s="160"/>
      <c r="B4" s="160"/>
      <c r="C4" s="163" t="s">
        <v>145</v>
      </c>
      <c r="D4" s="164"/>
      <c r="E4" s="163" t="s">
        <v>146</v>
      </c>
      <c r="F4" s="164"/>
      <c r="G4" s="163" t="s">
        <v>147</v>
      </c>
      <c r="H4" s="164"/>
      <c r="I4" s="163" t="s">
        <v>148</v>
      </c>
      <c r="J4" s="164"/>
      <c r="K4" s="163" t="s">
        <v>149</v>
      </c>
      <c r="L4" s="164"/>
      <c r="M4" s="173"/>
    </row>
    <row r="5" spans="1:14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  <c r="I5" s="5" t="s">
        <v>150</v>
      </c>
      <c r="J5" s="3" t="s">
        <v>151</v>
      </c>
      <c r="K5" s="5" t="s">
        <v>150</v>
      </c>
      <c r="L5" s="3" t="s">
        <v>151</v>
      </c>
      <c r="M5" s="173"/>
    </row>
    <row r="6" spans="1:14">
      <c r="A6" s="74">
        <v>1</v>
      </c>
      <c r="B6" s="74" t="s">
        <v>70</v>
      </c>
      <c r="C6" s="74">
        <v>14558</v>
      </c>
      <c r="D6" s="82">
        <v>60522.41</v>
      </c>
      <c r="E6" s="74">
        <v>312</v>
      </c>
      <c r="F6" s="82">
        <v>9153.2000000000007</v>
      </c>
      <c r="G6" s="74">
        <v>10</v>
      </c>
      <c r="H6" s="82">
        <v>467.86</v>
      </c>
      <c r="I6" s="74">
        <v>922</v>
      </c>
      <c r="J6" s="82">
        <v>981.19</v>
      </c>
      <c r="K6" s="74">
        <v>15659</v>
      </c>
      <c r="L6" s="82">
        <v>70489.37</v>
      </c>
      <c r="M6" s="82">
        <f t="shared" ref="M6:M18" si="0">(L6/N6)*100</f>
        <v>24.65951358298658</v>
      </c>
      <c r="N6" s="74">
        <v>285850.61</v>
      </c>
    </row>
    <row r="7" spans="1:14">
      <c r="A7" s="74">
        <v>2</v>
      </c>
      <c r="B7" s="74" t="s">
        <v>71</v>
      </c>
      <c r="C7" s="74">
        <v>14203</v>
      </c>
      <c r="D7" s="82">
        <v>62367.62</v>
      </c>
      <c r="E7" s="74">
        <v>164</v>
      </c>
      <c r="F7" s="82">
        <v>5280.61</v>
      </c>
      <c r="G7" s="74">
        <v>21</v>
      </c>
      <c r="H7" s="82">
        <v>63.94</v>
      </c>
      <c r="I7" s="74">
        <v>2585</v>
      </c>
      <c r="J7" s="82">
        <v>3118.08</v>
      </c>
      <c r="K7" s="74">
        <v>16286</v>
      </c>
      <c r="L7" s="82">
        <v>68257.45</v>
      </c>
      <c r="M7" s="82">
        <f t="shared" si="0"/>
        <v>26.038189525199567</v>
      </c>
      <c r="N7" s="74">
        <v>262143.61</v>
      </c>
    </row>
    <row r="8" spans="1:14">
      <c r="A8" s="74">
        <v>3</v>
      </c>
      <c r="B8" s="74" t="s">
        <v>72</v>
      </c>
      <c r="C8" s="74">
        <v>17981</v>
      </c>
      <c r="D8" s="82">
        <v>85716.07</v>
      </c>
      <c r="E8" s="74">
        <v>346</v>
      </c>
      <c r="F8" s="82">
        <v>20617.39</v>
      </c>
      <c r="G8" s="74">
        <v>42</v>
      </c>
      <c r="H8" s="82">
        <v>4351.22</v>
      </c>
      <c r="I8" s="74">
        <v>344</v>
      </c>
      <c r="J8" s="82">
        <v>1214.97</v>
      </c>
      <c r="K8" s="74">
        <v>18559</v>
      </c>
      <c r="L8" s="82">
        <v>111374.09</v>
      </c>
      <c r="M8" s="82">
        <f t="shared" si="0"/>
        <v>27.943514875040972</v>
      </c>
      <c r="N8" s="74">
        <v>398568.65</v>
      </c>
    </row>
    <row r="9" spans="1:14">
      <c r="A9" s="74">
        <v>4</v>
      </c>
      <c r="B9" s="74" t="s">
        <v>73</v>
      </c>
      <c r="C9" s="74">
        <v>47733</v>
      </c>
      <c r="D9" s="82">
        <v>255190.31</v>
      </c>
      <c r="E9" s="74">
        <v>1146</v>
      </c>
      <c r="F9" s="82">
        <v>73296.06</v>
      </c>
      <c r="G9" s="74">
        <v>119</v>
      </c>
      <c r="H9" s="82">
        <v>33565.03</v>
      </c>
      <c r="I9" s="74">
        <v>704</v>
      </c>
      <c r="J9" s="82">
        <v>2281.1999999999998</v>
      </c>
      <c r="K9" s="74">
        <v>49244</v>
      </c>
      <c r="L9" s="82">
        <v>362745.61</v>
      </c>
      <c r="M9" s="82">
        <f t="shared" si="0"/>
        <v>29.705900735247749</v>
      </c>
      <c r="N9" s="74">
        <v>1221123.08</v>
      </c>
    </row>
    <row r="10" spans="1:14">
      <c r="A10" s="74">
        <v>5</v>
      </c>
      <c r="B10" s="74" t="s">
        <v>74</v>
      </c>
      <c r="C10" s="74">
        <v>4485</v>
      </c>
      <c r="D10" s="82">
        <v>13697.83</v>
      </c>
      <c r="E10" s="74">
        <v>37</v>
      </c>
      <c r="F10" s="82">
        <v>793.55</v>
      </c>
      <c r="G10" s="74">
        <v>1</v>
      </c>
      <c r="H10" s="82">
        <v>5.62</v>
      </c>
      <c r="I10" s="74">
        <v>107</v>
      </c>
      <c r="J10" s="82">
        <v>252.94</v>
      </c>
      <c r="K10" s="74">
        <v>4526</v>
      </c>
      <c r="L10" s="82">
        <v>14499.01</v>
      </c>
      <c r="M10" s="82">
        <f t="shared" si="0"/>
        <v>13.011494331267626</v>
      </c>
      <c r="N10" s="74">
        <v>111432.32000000001</v>
      </c>
    </row>
    <row r="11" spans="1:14">
      <c r="A11" s="74">
        <v>6</v>
      </c>
      <c r="B11" s="74" t="s">
        <v>75</v>
      </c>
      <c r="C11" s="74">
        <v>16741</v>
      </c>
      <c r="D11" s="82">
        <v>110307.68</v>
      </c>
      <c r="E11" s="74">
        <v>606</v>
      </c>
      <c r="F11" s="82">
        <v>31173.279999999999</v>
      </c>
      <c r="G11" s="74">
        <v>32</v>
      </c>
      <c r="H11" s="82">
        <v>6496.47</v>
      </c>
      <c r="I11" s="74">
        <v>230</v>
      </c>
      <c r="J11" s="82">
        <v>1137.46</v>
      </c>
      <c r="K11" s="74">
        <v>17444</v>
      </c>
      <c r="L11" s="82">
        <v>148464.73000000001</v>
      </c>
      <c r="M11" s="82">
        <f t="shared" si="0"/>
        <v>29.558499755034223</v>
      </c>
      <c r="N11" s="74">
        <v>502274.24</v>
      </c>
    </row>
    <row r="12" spans="1:14">
      <c r="A12" s="74">
        <v>7</v>
      </c>
      <c r="B12" s="74" t="s">
        <v>76</v>
      </c>
      <c r="C12" s="74">
        <v>860</v>
      </c>
      <c r="D12" s="82">
        <v>4195.09</v>
      </c>
      <c r="E12" s="74">
        <v>17</v>
      </c>
      <c r="F12" s="82">
        <v>57.1</v>
      </c>
      <c r="G12" s="74">
        <v>0</v>
      </c>
      <c r="H12" s="82">
        <v>0</v>
      </c>
      <c r="I12" s="74">
        <v>32</v>
      </c>
      <c r="J12" s="82">
        <v>190.74</v>
      </c>
      <c r="K12" s="74">
        <v>892</v>
      </c>
      <c r="L12" s="82">
        <v>4370.3</v>
      </c>
      <c r="M12" s="82">
        <f t="shared" si="0"/>
        <v>14.830829855227782</v>
      </c>
      <c r="N12" s="74">
        <v>29467.67</v>
      </c>
    </row>
    <row r="13" spans="1:14">
      <c r="A13" s="74">
        <v>8</v>
      </c>
      <c r="B13" s="74" t="s">
        <v>77</v>
      </c>
      <c r="C13" s="74">
        <v>36277</v>
      </c>
      <c r="D13" s="82">
        <v>143300.66</v>
      </c>
      <c r="E13" s="74">
        <v>583</v>
      </c>
      <c r="F13" s="82">
        <v>29238.36</v>
      </c>
      <c r="G13" s="74">
        <v>71</v>
      </c>
      <c r="H13" s="82">
        <v>13002.74</v>
      </c>
      <c r="I13" s="74">
        <v>1012</v>
      </c>
      <c r="J13" s="82">
        <v>2524.46</v>
      </c>
      <c r="K13" s="74">
        <v>37500</v>
      </c>
      <c r="L13" s="82">
        <v>186304.92</v>
      </c>
      <c r="M13" s="82">
        <f t="shared" si="0"/>
        <v>24.218452629418184</v>
      </c>
      <c r="N13" s="74">
        <v>769268.47</v>
      </c>
    </row>
    <row r="14" spans="1:14">
      <c r="A14" s="74">
        <v>9</v>
      </c>
      <c r="B14" s="74" t="s">
        <v>78</v>
      </c>
      <c r="C14" s="74">
        <v>38806</v>
      </c>
      <c r="D14" s="82">
        <v>197732.03</v>
      </c>
      <c r="E14" s="74">
        <v>952</v>
      </c>
      <c r="F14" s="82">
        <v>76404.649999999994</v>
      </c>
      <c r="G14" s="74">
        <v>138</v>
      </c>
      <c r="H14" s="82">
        <v>20275.400000000001</v>
      </c>
      <c r="I14" s="74">
        <v>413</v>
      </c>
      <c r="J14" s="82">
        <v>1610.32</v>
      </c>
      <c r="K14" s="74">
        <v>40076</v>
      </c>
      <c r="L14" s="82">
        <v>294783.14</v>
      </c>
      <c r="M14" s="82">
        <f t="shared" si="0"/>
        <v>15.170755824911458</v>
      </c>
      <c r="N14" s="74">
        <v>1943101.21</v>
      </c>
    </row>
    <row r="15" spans="1:14">
      <c r="A15" s="74">
        <v>10</v>
      </c>
      <c r="B15" s="74" t="s">
        <v>79</v>
      </c>
      <c r="C15" s="74">
        <v>15628</v>
      </c>
      <c r="D15" s="82">
        <v>106248.23</v>
      </c>
      <c r="E15" s="74">
        <v>919</v>
      </c>
      <c r="F15" s="82">
        <v>103956.39</v>
      </c>
      <c r="G15" s="74">
        <v>321</v>
      </c>
      <c r="H15" s="82">
        <v>55335.3</v>
      </c>
      <c r="I15" s="74">
        <v>451</v>
      </c>
      <c r="J15" s="82">
        <v>899.05</v>
      </c>
      <c r="K15" s="74">
        <v>17155</v>
      </c>
      <c r="L15" s="82">
        <v>266008.39</v>
      </c>
      <c r="M15" s="82">
        <f t="shared" si="0"/>
        <v>37.421113575574793</v>
      </c>
      <c r="N15" s="74">
        <v>710851.08</v>
      </c>
    </row>
    <row r="16" spans="1:14">
      <c r="A16" s="74">
        <v>11</v>
      </c>
      <c r="B16" s="74" t="s">
        <v>80</v>
      </c>
      <c r="C16" s="74">
        <v>26143</v>
      </c>
      <c r="D16" s="82">
        <v>321941.25</v>
      </c>
      <c r="E16" s="74">
        <v>2514</v>
      </c>
      <c r="F16" s="82">
        <v>269793.81</v>
      </c>
      <c r="G16" s="74">
        <v>429</v>
      </c>
      <c r="H16" s="82">
        <v>130956.28</v>
      </c>
      <c r="I16" s="74">
        <v>280</v>
      </c>
      <c r="J16" s="82">
        <v>5427.42</v>
      </c>
      <c r="K16" s="74">
        <v>29227</v>
      </c>
      <c r="L16" s="82">
        <v>727431.78</v>
      </c>
      <c r="M16" s="82">
        <f t="shared" si="0"/>
        <v>43.216801730302805</v>
      </c>
      <c r="N16" s="74">
        <v>1683215.21</v>
      </c>
    </row>
    <row r="17" spans="1:14">
      <c r="A17" s="74">
        <v>12</v>
      </c>
      <c r="B17" s="74" t="s">
        <v>81</v>
      </c>
      <c r="C17" s="74">
        <v>16944</v>
      </c>
      <c r="D17" s="82">
        <v>121986.67</v>
      </c>
      <c r="E17" s="74">
        <v>703</v>
      </c>
      <c r="F17" s="82">
        <v>39602.589999999997</v>
      </c>
      <c r="G17" s="74">
        <v>60</v>
      </c>
      <c r="H17" s="82">
        <v>14282.05</v>
      </c>
      <c r="I17" s="74">
        <v>183</v>
      </c>
      <c r="J17" s="82">
        <v>1602.16</v>
      </c>
      <c r="K17" s="74">
        <v>17788</v>
      </c>
      <c r="L17" s="82">
        <v>177074.7</v>
      </c>
      <c r="M17" s="82">
        <f t="shared" si="0"/>
        <v>35.889501131136839</v>
      </c>
      <c r="N17" s="74">
        <v>493388.58</v>
      </c>
    </row>
    <row r="18" spans="1:14">
      <c r="A18" s="75"/>
      <c r="B18" s="75" t="s">
        <v>66</v>
      </c>
      <c r="C18" s="75">
        <f t="shared" ref="C18:L18" si="1">SUM(C6:C17)</f>
        <v>250359</v>
      </c>
      <c r="D18" s="83">
        <f t="shared" si="1"/>
        <v>1483205.85</v>
      </c>
      <c r="E18" s="75">
        <f t="shared" si="1"/>
        <v>8299</v>
      </c>
      <c r="F18" s="83">
        <f t="shared" si="1"/>
        <v>659366.98999999987</v>
      </c>
      <c r="G18" s="75">
        <f t="shared" si="1"/>
        <v>1244</v>
      </c>
      <c r="H18" s="83">
        <f t="shared" si="1"/>
        <v>278801.90999999997</v>
      </c>
      <c r="I18" s="75">
        <f t="shared" si="1"/>
        <v>7263</v>
      </c>
      <c r="J18" s="83">
        <f t="shared" si="1"/>
        <v>21239.99</v>
      </c>
      <c r="K18" s="75">
        <f t="shared" si="1"/>
        <v>264356</v>
      </c>
      <c r="L18" s="83">
        <f t="shared" si="1"/>
        <v>2431803.4900000002</v>
      </c>
      <c r="M18" s="83">
        <f t="shared" si="0"/>
        <v>28.913264116606602</v>
      </c>
      <c r="N18" s="75">
        <f>SUM(N6:N17)</f>
        <v>8410684.7299999986</v>
      </c>
    </row>
  </sheetData>
  <mergeCells count="10">
    <mergeCell ref="M3:M5"/>
    <mergeCell ref="C4:D4"/>
    <mergeCell ref="E4:F4"/>
    <mergeCell ref="G4:H4"/>
    <mergeCell ref="I4:J4"/>
    <mergeCell ref="A2:H2"/>
    <mergeCell ref="K4:L4"/>
    <mergeCell ref="A3:A5"/>
    <mergeCell ref="B3:B5"/>
    <mergeCell ref="C3:L3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workbookViewId="0">
      <selection activeCell="U14" sqref="U14"/>
    </sheetView>
  </sheetViews>
  <sheetFormatPr defaultColWidth="9.140625" defaultRowHeight="15"/>
  <cols>
    <col min="1" max="1" width="3.5703125" style="9" bestFit="1" customWidth="1"/>
    <col min="2" max="2" width="29.28515625" style="9" customWidth="1"/>
    <col min="3" max="3" width="8.7109375" style="9" customWidth="1"/>
    <col min="4" max="4" width="11.7109375" style="29" customWidth="1"/>
    <col min="5" max="5" width="8.7109375" style="9" customWidth="1"/>
    <col min="6" max="6" width="11.7109375" style="29" customWidth="1"/>
    <col min="7" max="7" width="8.7109375" style="9" customWidth="1"/>
    <col min="8" max="8" width="11.7109375" style="29" customWidth="1"/>
    <col min="9" max="9" width="8.7109375" style="9" customWidth="1"/>
    <col min="10" max="10" width="11.7109375" style="29" customWidth="1"/>
    <col min="11" max="11" width="8.7109375" style="9" customWidth="1"/>
    <col min="12" max="12" width="11.7109375" style="29" customWidth="1"/>
    <col min="13" max="13" width="8.7109375" style="9" customWidth="1"/>
    <col min="14" max="14" width="11.7109375" style="29" customWidth="1"/>
    <col min="15" max="15" width="8.7109375" style="9" customWidth="1"/>
    <col min="16" max="17" width="11.7109375" style="29" customWidth="1"/>
    <col min="18" max="19" width="9.140625" style="9" hidden="1" customWidth="1"/>
    <col min="20" max="20" width="9.140625" style="9" customWidth="1"/>
    <col min="21" max="16384" width="9.140625" style="9"/>
  </cols>
  <sheetData>
    <row r="1" spans="1:18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2"/>
      <c r="K1" s="32"/>
      <c r="L1" s="62"/>
      <c r="M1" s="33" t="s">
        <v>154</v>
      </c>
      <c r="N1" s="62"/>
      <c r="O1" s="32"/>
      <c r="P1" s="62"/>
      <c r="Q1" s="67"/>
    </row>
    <row r="2" spans="1:18">
      <c r="A2" s="153" t="s">
        <v>155</v>
      </c>
      <c r="B2" s="154"/>
      <c r="C2" s="154"/>
      <c r="D2" s="154"/>
      <c r="E2" s="154"/>
      <c r="F2" s="154"/>
      <c r="G2" s="154"/>
      <c r="H2" s="154"/>
      <c r="I2" s="154"/>
      <c r="J2" s="68"/>
      <c r="K2" s="38"/>
      <c r="L2" s="68"/>
      <c r="M2" s="71" t="s">
        <v>96</v>
      </c>
      <c r="N2" s="68"/>
      <c r="O2" s="38"/>
      <c r="P2" s="68"/>
      <c r="Q2" s="70"/>
    </row>
    <row r="3" spans="1:18">
      <c r="A3" s="160" t="s">
        <v>86</v>
      </c>
      <c r="B3" s="160" t="s">
        <v>8</v>
      </c>
      <c r="C3" s="163" t="s">
        <v>130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64"/>
      <c r="Q3" s="162" t="s">
        <v>156</v>
      </c>
    </row>
    <row r="4" spans="1:18">
      <c r="A4" s="160"/>
      <c r="B4" s="160"/>
      <c r="C4" s="163" t="s">
        <v>157</v>
      </c>
      <c r="D4" s="164"/>
      <c r="E4" s="163" t="s">
        <v>158</v>
      </c>
      <c r="F4" s="164"/>
      <c r="G4" s="163" t="s">
        <v>159</v>
      </c>
      <c r="H4" s="164"/>
      <c r="I4" s="163" t="s">
        <v>160</v>
      </c>
      <c r="J4" s="164"/>
      <c r="K4" s="163" t="s">
        <v>161</v>
      </c>
      <c r="L4" s="164"/>
      <c r="M4" s="163" t="s">
        <v>162</v>
      </c>
      <c r="N4" s="164"/>
      <c r="O4" s="163" t="s">
        <v>163</v>
      </c>
      <c r="P4" s="164"/>
      <c r="Q4" s="162"/>
    </row>
    <row r="5" spans="1:18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  <c r="I5" s="5" t="s">
        <v>150</v>
      </c>
      <c r="J5" s="3" t="s">
        <v>151</v>
      </c>
      <c r="K5" s="5" t="s">
        <v>150</v>
      </c>
      <c r="L5" s="3" t="s">
        <v>151</v>
      </c>
      <c r="M5" s="5" t="s">
        <v>150</v>
      </c>
      <c r="N5" s="3" t="s">
        <v>151</v>
      </c>
      <c r="O5" s="5" t="s">
        <v>150</v>
      </c>
      <c r="P5" s="3" t="s">
        <v>151</v>
      </c>
      <c r="Q5" s="162"/>
    </row>
    <row r="6" spans="1:18">
      <c r="A6" s="74">
        <v>1</v>
      </c>
      <c r="B6" s="74" t="s">
        <v>15</v>
      </c>
      <c r="C6" s="74">
        <v>0</v>
      </c>
      <c r="D6" s="82">
        <v>0</v>
      </c>
      <c r="E6" s="74">
        <v>247</v>
      </c>
      <c r="F6" s="82">
        <v>1027.8800000000001</v>
      </c>
      <c r="G6" s="74">
        <v>953</v>
      </c>
      <c r="H6" s="82">
        <v>9082.75</v>
      </c>
      <c r="I6" s="74">
        <v>0</v>
      </c>
      <c r="J6" s="82">
        <v>0</v>
      </c>
      <c r="K6" s="74">
        <v>0</v>
      </c>
      <c r="L6" s="82">
        <v>0</v>
      </c>
      <c r="M6" s="74">
        <v>39</v>
      </c>
      <c r="N6" s="82">
        <v>66.34</v>
      </c>
      <c r="O6" s="74">
        <v>10398</v>
      </c>
      <c r="P6" s="82">
        <v>91704.08</v>
      </c>
      <c r="Q6" s="82">
        <f t="shared" ref="Q6:Q37" si="0">(P6/R6)*100</f>
        <v>56.147807271582884</v>
      </c>
      <c r="R6" s="74">
        <v>163326.20000000001</v>
      </c>
    </row>
    <row r="7" spans="1:18">
      <c r="A7" s="74">
        <v>2</v>
      </c>
      <c r="B7" s="74" t="s">
        <v>16</v>
      </c>
      <c r="C7" s="74">
        <v>0</v>
      </c>
      <c r="D7" s="82">
        <v>0</v>
      </c>
      <c r="E7" s="74">
        <v>89</v>
      </c>
      <c r="F7" s="82">
        <v>286.63</v>
      </c>
      <c r="G7" s="74">
        <v>676</v>
      </c>
      <c r="H7" s="82">
        <v>7475.68</v>
      </c>
      <c r="I7" s="74">
        <v>0</v>
      </c>
      <c r="J7" s="82">
        <v>0</v>
      </c>
      <c r="K7" s="74">
        <v>0</v>
      </c>
      <c r="L7" s="82">
        <v>0</v>
      </c>
      <c r="M7" s="74">
        <v>0</v>
      </c>
      <c r="N7" s="82">
        <v>0</v>
      </c>
      <c r="O7" s="74">
        <v>7835</v>
      </c>
      <c r="P7" s="82">
        <v>33976.74</v>
      </c>
      <c r="Q7" s="82">
        <f t="shared" si="0"/>
        <v>63.161176278787977</v>
      </c>
      <c r="R7" s="74">
        <v>53793.71</v>
      </c>
    </row>
    <row r="8" spans="1:18">
      <c r="A8" s="74">
        <v>3</v>
      </c>
      <c r="B8" s="74" t="s">
        <v>17</v>
      </c>
      <c r="C8" s="74">
        <v>0</v>
      </c>
      <c r="D8" s="82">
        <v>0</v>
      </c>
      <c r="E8" s="74">
        <v>44</v>
      </c>
      <c r="F8" s="82">
        <v>213.66</v>
      </c>
      <c r="G8" s="74">
        <v>264</v>
      </c>
      <c r="H8" s="82">
        <v>3388.42</v>
      </c>
      <c r="I8" s="74">
        <v>0</v>
      </c>
      <c r="J8" s="82">
        <v>0</v>
      </c>
      <c r="K8" s="74">
        <v>34</v>
      </c>
      <c r="L8" s="82">
        <v>54.93</v>
      </c>
      <c r="M8" s="74">
        <v>34</v>
      </c>
      <c r="N8" s="82">
        <v>54.93</v>
      </c>
      <c r="O8" s="74">
        <v>1265</v>
      </c>
      <c r="P8" s="82">
        <v>12178.52</v>
      </c>
      <c r="Q8" s="82">
        <f t="shared" si="0"/>
        <v>31.50076446488881</v>
      </c>
      <c r="R8" s="74">
        <v>38661.03</v>
      </c>
    </row>
    <row r="9" spans="1:18">
      <c r="A9" s="74">
        <v>4</v>
      </c>
      <c r="B9" s="74" t="s">
        <v>18</v>
      </c>
      <c r="C9" s="74">
        <v>0</v>
      </c>
      <c r="D9" s="82">
        <v>0</v>
      </c>
      <c r="E9" s="74">
        <v>673</v>
      </c>
      <c r="F9" s="82">
        <v>2086.42</v>
      </c>
      <c r="G9" s="74">
        <v>1146</v>
      </c>
      <c r="H9" s="82">
        <v>9707.08</v>
      </c>
      <c r="I9" s="74">
        <v>0</v>
      </c>
      <c r="J9" s="82">
        <v>0</v>
      </c>
      <c r="K9" s="74">
        <v>29</v>
      </c>
      <c r="L9" s="82">
        <v>34.21</v>
      </c>
      <c r="M9" s="74">
        <v>52</v>
      </c>
      <c r="N9" s="82">
        <v>28.29</v>
      </c>
      <c r="O9" s="74">
        <v>17096</v>
      </c>
      <c r="P9" s="82">
        <v>90605.67</v>
      </c>
      <c r="Q9" s="82">
        <f t="shared" si="0"/>
        <v>57.091941195451867</v>
      </c>
      <c r="R9" s="74">
        <v>158701.32999999999</v>
      </c>
    </row>
    <row r="10" spans="1:18">
      <c r="A10" s="74">
        <v>5</v>
      </c>
      <c r="B10" s="74" t="s">
        <v>19</v>
      </c>
      <c r="C10" s="74">
        <v>0</v>
      </c>
      <c r="D10" s="82">
        <v>0</v>
      </c>
      <c r="E10" s="74">
        <v>730</v>
      </c>
      <c r="F10" s="82">
        <v>6592.46</v>
      </c>
      <c r="G10" s="74">
        <v>1852</v>
      </c>
      <c r="H10" s="82">
        <v>17092.95</v>
      </c>
      <c r="I10" s="74">
        <v>2</v>
      </c>
      <c r="J10" s="82">
        <v>22.87</v>
      </c>
      <c r="K10" s="74">
        <v>0</v>
      </c>
      <c r="L10" s="82">
        <v>0</v>
      </c>
      <c r="M10" s="74">
        <v>4</v>
      </c>
      <c r="N10" s="82">
        <v>0.22</v>
      </c>
      <c r="O10" s="74">
        <v>17862</v>
      </c>
      <c r="P10" s="82">
        <v>130303.13</v>
      </c>
      <c r="Q10" s="82">
        <f t="shared" si="0"/>
        <v>73.381849415839895</v>
      </c>
      <c r="R10" s="74">
        <v>177568.61</v>
      </c>
    </row>
    <row r="11" spans="1:18">
      <c r="A11" s="74">
        <v>6</v>
      </c>
      <c r="B11" s="74" t="s">
        <v>20</v>
      </c>
      <c r="C11" s="74">
        <v>0</v>
      </c>
      <c r="D11" s="82">
        <v>0</v>
      </c>
      <c r="E11" s="74">
        <v>64</v>
      </c>
      <c r="F11" s="82">
        <v>233.69</v>
      </c>
      <c r="G11" s="74">
        <v>186</v>
      </c>
      <c r="H11" s="82">
        <v>1717.37</v>
      </c>
      <c r="I11" s="74">
        <v>0</v>
      </c>
      <c r="J11" s="82">
        <v>0</v>
      </c>
      <c r="K11" s="74">
        <v>9</v>
      </c>
      <c r="L11" s="82">
        <v>858.11</v>
      </c>
      <c r="M11" s="74">
        <v>0</v>
      </c>
      <c r="N11" s="82">
        <v>0</v>
      </c>
      <c r="O11" s="74">
        <v>3617</v>
      </c>
      <c r="P11" s="82">
        <v>23823.06</v>
      </c>
      <c r="Q11" s="82">
        <f t="shared" si="0"/>
        <v>53.935995569756535</v>
      </c>
      <c r="R11" s="74">
        <v>44169.13</v>
      </c>
    </row>
    <row r="12" spans="1:18">
      <c r="A12" s="74">
        <v>7</v>
      </c>
      <c r="B12" s="74" t="s">
        <v>21</v>
      </c>
      <c r="C12" s="74">
        <v>0</v>
      </c>
      <c r="D12" s="82">
        <v>0</v>
      </c>
      <c r="E12" s="74">
        <v>27</v>
      </c>
      <c r="F12" s="82">
        <v>61.25</v>
      </c>
      <c r="G12" s="74">
        <v>205</v>
      </c>
      <c r="H12" s="82">
        <v>1903.03</v>
      </c>
      <c r="I12" s="74">
        <v>0</v>
      </c>
      <c r="J12" s="82">
        <v>0</v>
      </c>
      <c r="K12" s="74">
        <v>0</v>
      </c>
      <c r="L12" s="82">
        <v>0</v>
      </c>
      <c r="M12" s="74">
        <v>71</v>
      </c>
      <c r="N12" s="82">
        <v>18.940000000000001</v>
      </c>
      <c r="O12" s="74">
        <v>1335</v>
      </c>
      <c r="P12" s="82">
        <v>8325.94</v>
      </c>
      <c r="Q12" s="82">
        <f t="shared" si="0"/>
        <v>54.726451221067272</v>
      </c>
      <c r="R12" s="74">
        <v>15213.74</v>
      </c>
    </row>
    <row r="13" spans="1:18">
      <c r="A13" s="74">
        <v>8</v>
      </c>
      <c r="B13" s="74" t="s">
        <v>22</v>
      </c>
      <c r="C13" s="74">
        <v>0</v>
      </c>
      <c r="D13" s="82">
        <v>0</v>
      </c>
      <c r="E13" s="74">
        <v>96</v>
      </c>
      <c r="F13" s="82">
        <v>346.51</v>
      </c>
      <c r="G13" s="74">
        <v>756</v>
      </c>
      <c r="H13" s="82">
        <v>7108.77</v>
      </c>
      <c r="I13" s="74">
        <v>0</v>
      </c>
      <c r="J13" s="82">
        <v>0</v>
      </c>
      <c r="K13" s="74">
        <v>6</v>
      </c>
      <c r="L13" s="82">
        <v>7.16</v>
      </c>
      <c r="M13" s="74">
        <v>270</v>
      </c>
      <c r="N13" s="82">
        <v>18.600000000000001</v>
      </c>
      <c r="O13" s="74">
        <v>7557</v>
      </c>
      <c r="P13" s="82">
        <v>43792.47</v>
      </c>
      <c r="Q13" s="82">
        <f t="shared" si="0"/>
        <v>68.394454598654647</v>
      </c>
      <c r="R13" s="74">
        <v>64029.27</v>
      </c>
    </row>
    <row r="14" spans="1:18">
      <c r="A14" s="74">
        <v>9</v>
      </c>
      <c r="B14" s="74" t="s">
        <v>23</v>
      </c>
      <c r="C14" s="74">
        <v>0</v>
      </c>
      <c r="D14" s="82">
        <v>0</v>
      </c>
      <c r="E14" s="74">
        <v>4315</v>
      </c>
      <c r="F14" s="82">
        <v>13868.08</v>
      </c>
      <c r="G14" s="74">
        <v>15389</v>
      </c>
      <c r="H14" s="82">
        <v>160752.06</v>
      </c>
      <c r="I14" s="74">
        <v>2</v>
      </c>
      <c r="J14" s="82">
        <v>127.85</v>
      </c>
      <c r="K14" s="74">
        <v>839</v>
      </c>
      <c r="L14" s="82">
        <v>1265</v>
      </c>
      <c r="M14" s="74">
        <v>194</v>
      </c>
      <c r="N14" s="82">
        <v>29.17</v>
      </c>
      <c r="O14" s="74">
        <v>260218</v>
      </c>
      <c r="P14" s="82">
        <v>1010745.96</v>
      </c>
      <c r="Q14" s="82">
        <f t="shared" si="0"/>
        <v>67.955376935981292</v>
      </c>
      <c r="R14" s="74">
        <v>1487367.16</v>
      </c>
    </row>
    <row r="15" spans="1:18">
      <c r="A15" s="74">
        <v>10</v>
      </c>
      <c r="B15" s="74" t="s">
        <v>24</v>
      </c>
      <c r="C15" s="74">
        <v>1</v>
      </c>
      <c r="D15" s="82">
        <v>1742.08</v>
      </c>
      <c r="E15" s="74">
        <v>4940</v>
      </c>
      <c r="F15" s="82">
        <v>20483.52</v>
      </c>
      <c r="G15" s="74">
        <v>16862</v>
      </c>
      <c r="H15" s="82">
        <v>164774.45000000001</v>
      </c>
      <c r="I15" s="74">
        <v>13</v>
      </c>
      <c r="J15" s="82">
        <v>696.93</v>
      </c>
      <c r="K15" s="74">
        <v>702</v>
      </c>
      <c r="L15" s="82">
        <v>1415.26</v>
      </c>
      <c r="M15" s="74">
        <v>0</v>
      </c>
      <c r="N15" s="82">
        <v>0</v>
      </c>
      <c r="O15" s="74">
        <v>130967</v>
      </c>
      <c r="P15" s="82">
        <v>761761.69</v>
      </c>
      <c r="Q15" s="82">
        <f t="shared" si="0"/>
        <v>39.922471985008812</v>
      </c>
      <c r="R15" s="74">
        <v>1908102.51</v>
      </c>
    </row>
    <row r="16" spans="1:18">
      <c r="A16" s="74">
        <v>11</v>
      </c>
      <c r="B16" s="74" t="s">
        <v>25</v>
      </c>
      <c r="C16" s="74">
        <v>19</v>
      </c>
      <c r="D16" s="82">
        <v>4410.0600000000004</v>
      </c>
      <c r="E16" s="74">
        <v>1208</v>
      </c>
      <c r="F16" s="82">
        <v>3114.57</v>
      </c>
      <c r="G16" s="74">
        <v>7360</v>
      </c>
      <c r="H16" s="82">
        <v>61673.72</v>
      </c>
      <c r="I16" s="74">
        <v>0</v>
      </c>
      <c r="J16" s="82">
        <v>0</v>
      </c>
      <c r="K16" s="74">
        <v>0</v>
      </c>
      <c r="L16" s="82">
        <v>0</v>
      </c>
      <c r="M16" s="74">
        <v>9585</v>
      </c>
      <c r="N16" s="82">
        <v>33761.18</v>
      </c>
      <c r="O16" s="74">
        <v>94400</v>
      </c>
      <c r="P16" s="82">
        <v>348442.32</v>
      </c>
      <c r="Q16" s="82">
        <f t="shared" si="0"/>
        <v>68.902817537758281</v>
      </c>
      <c r="R16" s="74">
        <v>505701.12</v>
      </c>
    </row>
    <row r="17" spans="1:18">
      <c r="A17" s="74">
        <v>12</v>
      </c>
      <c r="B17" s="74" t="s">
        <v>26</v>
      </c>
      <c r="C17" s="74">
        <v>0</v>
      </c>
      <c r="D17" s="82">
        <v>0</v>
      </c>
      <c r="E17" s="74">
        <v>437</v>
      </c>
      <c r="F17" s="82">
        <v>2540.5700000000002</v>
      </c>
      <c r="G17" s="74">
        <v>958</v>
      </c>
      <c r="H17" s="82">
        <v>7419.84</v>
      </c>
      <c r="I17" s="74">
        <v>4</v>
      </c>
      <c r="J17" s="82">
        <v>7.75</v>
      </c>
      <c r="K17" s="74">
        <v>0</v>
      </c>
      <c r="L17" s="82">
        <v>0</v>
      </c>
      <c r="M17" s="74">
        <v>82</v>
      </c>
      <c r="N17" s="82">
        <v>0.95</v>
      </c>
      <c r="O17" s="74">
        <v>10692</v>
      </c>
      <c r="P17" s="82">
        <v>98002.37</v>
      </c>
      <c r="Q17" s="82">
        <f t="shared" si="0"/>
        <v>68.233328668514488</v>
      </c>
      <c r="R17" s="74">
        <v>143628.29999999999</v>
      </c>
    </row>
    <row r="18" spans="1:18">
      <c r="A18" s="75"/>
      <c r="B18" s="75" t="s">
        <v>27</v>
      </c>
      <c r="C18" s="75">
        <f t="shared" ref="C18:P18" si="1">SUM(C6:C17)</f>
        <v>20</v>
      </c>
      <c r="D18" s="83">
        <f t="shared" si="1"/>
        <v>6152.14</v>
      </c>
      <c r="E18" s="75">
        <f t="shared" si="1"/>
        <v>12870</v>
      </c>
      <c r="F18" s="83">
        <f t="shared" si="1"/>
        <v>50855.240000000005</v>
      </c>
      <c r="G18" s="75">
        <f t="shared" si="1"/>
        <v>46607</v>
      </c>
      <c r="H18" s="83">
        <f t="shared" si="1"/>
        <v>452096.12000000005</v>
      </c>
      <c r="I18" s="75">
        <f t="shared" si="1"/>
        <v>21</v>
      </c>
      <c r="J18" s="83">
        <f t="shared" si="1"/>
        <v>855.4</v>
      </c>
      <c r="K18" s="75">
        <f t="shared" si="1"/>
        <v>1619</v>
      </c>
      <c r="L18" s="83">
        <f t="shared" si="1"/>
        <v>3634.67</v>
      </c>
      <c r="M18" s="75">
        <f t="shared" si="1"/>
        <v>10331</v>
      </c>
      <c r="N18" s="83">
        <f t="shared" si="1"/>
        <v>33978.619999999995</v>
      </c>
      <c r="O18" s="75">
        <f t="shared" si="1"/>
        <v>563242</v>
      </c>
      <c r="P18" s="83">
        <f t="shared" si="1"/>
        <v>2653661.9499999997</v>
      </c>
      <c r="Q18" s="83">
        <f t="shared" si="0"/>
        <v>55.746130962523836</v>
      </c>
      <c r="R18" s="75">
        <f>SUM(R6:R17)</f>
        <v>4760262.1099999994</v>
      </c>
    </row>
    <row r="19" spans="1:18">
      <c r="A19" s="74">
        <v>13</v>
      </c>
      <c r="B19" s="74" t="s">
        <v>28</v>
      </c>
      <c r="C19" s="74">
        <v>0</v>
      </c>
      <c r="D19" s="82">
        <v>0</v>
      </c>
      <c r="E19" s="74">
        <v>42</v>
      </c>
      <c r="F19" s="82">
        <v>322.04000000000002</v>
      </c>
      <c r="G19" s="74">
        <v>216</v>
      </c>
      <c r="H19" s="82">
        <v>2436.91</v>
      </c>
      <c r="I19" s="74">
        <v>0</v>
      </c>
      <c r="J19" s="82">
        <v>0</v>
      </c>
      <c r="K19" s="74">
        <v>0</v>
      </c>
      <c r="L19" s="82">
        <v>0</v>
      </c>
      <c r="M19" s="74">
        <v>8</v>
      </c>
      <c r="N19" s="82">
        <v>1.91</v>
      </c>
      <c r="O19" s="74">
        <v>1774</v>
      </c>
      <c r="P19" s="82">
        <v>66618.720000000001</v>
      </c>
      <c r="Q19" s="82">
        <f t="shared" si="0"/>
        <v>53.098067127863033</v>
      </c>
      <c r="R19" s="74">
        <v>125463.55</v>
      </c>
    </row>
    <row r="20" spans="1:18">
      <c r="A20" s="74">
        <v>14</v>
      </c>
      <c r="B20" s="74" t="s">
        <v>29</v>
      </c>
      <c r="C20" s="74">
        <v>0</v>
      </c>
      <c r="D20" s="82">
        <v>0</v>
      </c>
      <c r="E20" s="74">
        <v>0</v>
      </c>
      <c r="F20" s="82">
        <v>0</v>
      </c>
      <c r="G20" s="74">
        <v>0</v>
      </c>
      <c r="H20" s="82">
        <v>0</v>
      </c>
      <c r="I20" s="74">
        <v>0</v>
      </c>
      <c r="J20" s="82">
        <v>0</v>
      </c>
      <c r="K20" s="74">
        <v>0</v>
      </c>
      <c r="L20" s="82">
        <v>0</v>
      </c>
      <c r="M20" s="74">
        <v>434</v>
      </c>
      <c r="N20" s="82">
        <v>93.27</v>
      </c>
      <c r="O20" s="74">
        <v>887</v>
      </c>
      <c r="P20" s="82">
        <v>317.89999999999998</v>
      </c>
      <c r="Q20" s="82">
        <f t="shared" si="0"/>
        <v>24.322876817138482</v>
      </c>
      <c r="R20" s="74">
        <v>1307</v>
      </c>
    </row>
    <row r="21" spans="1:18">
      <c r="A21" s="74">
        <v>15</v>
      </c>
      <c r="B21" s="74" t="s">
        <v>30</v>
      </c>
      <c r="C21" s="74">
        <v>0</v>
      </c>
      <c r="D21" s="82">
        <v>0</v>
      </c>
      <c r="E21" s="74">
        <v>0</v>
      </c>
      <c r="F21" s="82">
        <v>0</v>
      </c>
      <c r="G21" s="74">
        <v>1</v>
      </c>
      <c r="H21" s="82">
        <v>20.62</v>
      </c>
      <c r="I21" s="74">
        <v>0</v>
      </c>
      <c r="J21" s="82">
        <v>0</v>
      </c>
      <c r="K21" s="74">
        <v>0</v>
      </c>
      <c r="L21" s="82">
        <v>0</v>
      </c>
      <c r="M21" s="74">
        <v>0</v>
      </c>
      <c r="N21" s="82">
        <v>0</v>
      </c>
      <c r="O21" s="74">
        <v>200</v>
      </c>
      <c r="P21" s="82">
        <v>713.41</v>
      </c>
      <c r="Q21" s="82">
        <f t="shared" si="0"/>
        <v>80.54758947724963</v>
      </c>
      <c r="R21" s="74">
        <v>885.7</v>
      </c>
    </row>
    <row r="22" spans="1:18">
      <c r="A22" s="74">
        <v>16</v>
      </c>
      <c r="B22" s="74" t="s">
        <v>31</v>
      </c>
      <c r="C22" s="74">
        <v>0</v>
      </c>
      <c r="D22" s="82">
        <v>0</v>
      </c>
      <c r="E22" s="74">
        <v>4</v>
      </c>
      <c r="F22" s="82">
        <v>8.7100000000000009</v>
      </c>
      <c r="G22" s="74">
        <v>1923</v>
      </c>
      <c r="H22" s="82">
        <v>11315.76</v>
      </c>
      <c r="I22" s="74">
        <v>0</v>
      </c>
      <c r="J22" s="82">
        <v>0</v>
      </c>
      <c r="K22" s="74">
        <v>0</v>
      </c>
      <c r="L22" s="82">
        <v>0</v>
      </c>
      <c r="M22" s="74">
        <v>200</v>
      </c>
      <c r="N22" s="82">
        <v>45.07</v>
      </c>
      <c r="O22" s="74">
        <v>32383</v>
      </c>
      <c r="P22" s="82">
        <v>553974.81999999995</v>
      </c>
      <c r="Q22" s="82">
        <f t="shared" si="0"/>
        <v>70.020358649455687</v>
      </c>
      <c r="R22" s="74">
        <v>791162.5</v>
      </c>
    </row>
    <row r="23" spans="1:18">
      <c r="A23" s="74">
        <v>17</v>
      </c>
      <c r="B23" s="74" t="s">
        <v>32</v>
      </c>
      <c r="C23" s="74">
        <v>0</v>
      </c>
      <c r="D23" s="82">
        <v>0</v>
      </c>
      <c r="E23" s="74">
        <v>114</v>
      </c>
      <c r="F23" s="82">
        <v>1221.52</v>
      </c>
      <c r="G23" s="74">
        <v>244</v>
      </c>
      <c r="H23" s="82">
        <v>2588.41</v>
      </c>
      <c r="I23" s="74">
        <v>0</v>
      </c>
      <c r="J23" s="82">
        <v>0</v>
      </c>
      <c r="K23" s="74">
        <v>0</v>
      </c>
      <c r="L23" s="82">
        <v>0</v>
      </c>
      <c r="M23" s="74">
        <v>1</v>
      </c>
      <c r="N23" s="82">
        <v>20</v>
      </c>
      <c r="O23" s="74">
        <v>8576</v>
      </c>
      <c r="P23" s="82">
        <v>155725.54</v>
      </c>
      <c r="Q23" s="82">
        <f t="shared" si="0"/>
        <v>48.207267033404882</v>
      </c>
      <c r="R23" s="74">
        <v>323033.33</v>
      </c>
    </row>
    <row r="24" spans="1:18">
      <c r="A24" s="74">
        <v>18</v>
      </c>
      <c r="B24" s="74" t="s">
        <v>33</v>
      </c>
      <c r="C24" s="74">
        <v>0</v>
      </c>
      <c r="D24" s="82">
        <v>0</v>
      </c>
      <c r="E24" s="74">
        <v>86</v>
      </c>
      <c r="F24" s="82">
        <v>282.99</v>
      </c>
      <c r="G24" s="74">
        <v>371</v>
      </c>
      <c r="H24" s="82">
        <v>4434.5600000000004</v>
      </c>
      <c r="I24" s="74">
        <v>0</v>
      </c>
      <c r="J24" s="82">
        <v>0</v>
      </c>
      <c r="K24" s="74">
        <v>1</v>
      </c>
      <c r="L24" s="82">
        <v>0.98</v>
      </c>
      <c r="M24" s="74">
        <v>0</v>
      </c>
      <c r="N24" s="82">
        <v>0</v>
      </c>
      <c r="O24" s="74">
        <v>3286</v>
      </c>
      <c r="P24" s="82">
        <v>16796.189999999999</v>
      </c>
      <c r="Q24" s="82">
        <f t="shared" si="0"/>
        <v>56.488446669368408</v>
      </c>
      <c r="R24" s="74">
        <v>29733.85</v>
      </c>
    </row>
    <row r="25" spans="1:18">
      <c r="A25" s="74">
        <v>19</v>
      </c>
      <c r="B25" s="74" t="s">
        <v>34</v>
      </c>
      <c r="C25" s="74">
        <v>0</v>
      </c>
      <c r="D25" s="82">
        <v>0</v>
      </c>
      <c r="E25" s="74">
        <v>0</v>
      </c>
      <c r="F25" s="82">
        <v>0</v>
      </c>
      <c r="G25" s="74">
        <v>0</v>
      </c>
      <c r="H25" s="82">
        <v>0</v>
      </c>
      <c r="I25" s="74">
        <v>0</v>
      </c>
      <c r="J25" s="82">
        <v>0</v>
      </c>
      <c r="K25" s="74">
        <v>0</v>
      </c>
      <c r="L25" s="82">
        <v>0</v>
      </c>
      <c r="M25" s="74">
        <v>0</v>
      </c>
      <c r="N25" s="82">
        <v>0</v>
      </c>
      <c r="O25" s="74">
        <v>25</v>
      </c>
      <c r="P25" s="82">
        <v>225.94</v>
      </c>
      <c r="Q25" s="82">
        <f t="shared" si="0"/>
        <v>4.3500695040759041</v>
      </c>
      <c r="R25" s="74">
        <v>5193.9399999999996</v>
      </c>
    </row>
    <row r="26" spans="1:18">
      <c r="A26" s="74">
        <v>20</v>
      </c>
      <c r="B26" s="74" t="s">
        <v>35</v>
      </c>
      <c r="C26" s="74">
        <v>0</v>
      </c>
      <c r="D26" s="82">
        <v>0</v>
      </c>
      <c r="E26" s="74">
        <v>0</v>
      </c>
      <c r="F26" s="82">
        <v>0</v>
      </c>
      <c r="G26" s="74">
        <v>0</v>
      </c>
      <c r="H26" s="82">
        <v>0</v>
      </c>
      <c r="I26" s="74">
        <v>0</v>
      </c>
      <c r="J26" s="82">
        <v>0</v>
      </c>
      <c r="K26" s="74">
        <v>0</v>
      </c>
      <c r="L26" s="82">
        <v>0</v>
      </c>
      <c r="M26" s="74">
        <v>534</v>
      </c>
      <c r="N26" s="82">
        <v>42.46</v>
      </c>
      <c r="O26" s="74">
        <v>8409</v>
      </c>
      <c r="P26" s="82">
        <v>23130.73</v>
      </c>
      <c r="Q26" s="82">
        <f t="shared" si="0"/>
        <v>35.245999560543652</v>
      </c>
      <c r="R26" s="74">
        <v>65626.539999999994</v>
      </c>
    </row>
    <row r="27" spans="1:18">
      <c r="A27" s="74">
        <v>21</v>
      </c>
      <c r="B27" s="74" t="s">
        <v>36</v>
      </c>
      <c r="C27" s="74">
        <v>0</v>
      </c>
      <c r="D27" s="82">
        <v>0</v>
      </c>
      <c r="E27" s="74">
        <v>16</v>
      </c>
      <c r="F27" s="82">
        <v>34.9</v>
      </c>
      <c r="G27" s="74">
        <v>94</v>
      </c>
      <c r="H27" s="82">
        <v>1037.72</v>
      </c>
      <c r="I27" s="74">
        <v>0</v>
      </c>
      <c r="J27" s="82">
        <v>0</v>
      </c>
      <c r="K27" s="74">
        <v>0</v>
      </c>
      <c r="L27" s="82">
        <v>0</v>
      </c>
      <c r="M27" s="74">
        <v>44</v>
      </c>
      <c r="N27" s="82">
        <v>56.62</v>
      </c>
      <c r="O27" s="74">
        <v>566</v>
      </c>
      <c r="P27" s="82">
        <v>4594.8999999999996</v>
      </c>
      <c r="Q27" s="82">
        <f t="shared" si="0"/>
        <v>32.093789943494137</v>
      </c>
      <c r="R27" s="74">
        <v>14317.1</v>
      </c>
    </row>
    <row r="28" spans="1:18">
      <c r="A28" s="74">
        <v>22</v>
      </c>
      <c r="B28" s="74" t="s">
        <v>37</v>
      </c>
      <c r="C28" s="74">
        <v>0</v>
      </c>
      <c r="D28" s="82">
        <v>0</v>
      </c>
      <c r="E28" s="74">
        <v>0</v>
      </c>
      <c r="F28" s="82">
        <v>0</v>
      </c>
      <c r="G28" s="74">
        <v>0</v>
      </c>
      <c r="H28" s="82">
        <v>0</v>
      </c>
      <c r="I28" s="74">
        <v>0</v>
      </c>
      <c r="J28" s="82">
        <v>0</v>
      </c>
      <c r="K28" s="74">
        <v>0</v>
      </c>
      <c r="L28" s="82">
        <v>0</v>
      </c>
      <c r="M28" s="74">
        <v>0</v>
      </c>
      <c r="N28" s="82">
        <v>0</v>
      </c>
      <c r="O28" s="74">
        <v>837</v>
      </c>
      <c r="P28" s="82">
        <v>15510.51</v>
      </c>
      <c r="Q28" s="82">
        <f t="shared" si="0"/>
        <v>86.224156534781216</v>
      </c>
      <c r="R28" s="74">
        <v>17988.59</v>
      </c>
    </row>
    <row r="29" spans="1:18">
      <c r="A29" s="74">
        <v>23</v>
      </c>
      <c r="B29" s="74" t="s">
        <v>38</v>
      </c>
      <c r="C29" s="74">
        <v>0</v>
      </c>
      <c r="D29" s="82">
        <v>0</v>
      </c>
      <c r="E29" s="74">
        <v>0</v>
      </c>
      <c r="F29" s="82">
        <v>0</v>
      </c>
      <c r="G29" s="74">
        <v>0</v>
      </c>
      <c r="H29" s="82">
        <v>0</v>
      </c>
      <c r="I29" s="74">
        <v>0</v>
      </c>
      <c r="J29" s="82">
        <v>0</v>
      </c>
      <c r="K29" s="74">
        <v>0</v>
      </c>
      <c r="L29" s="82">
        <v>0</v>
      </c>
      <c r="M29" s="74">
        <v>0</v>
      </c>
      <c r="N29" s="82">
        <v>0</v>
      </c>
      <c r="O29" s="74">
        <v>0</v>
      </c>
      <c r="P29" s="82">
        <v>0</v>
      </c>
      <c r="Q29" s="82">
        <f t="shared" si="0"/>
        <v>0</v>
      </c>
      <c r="R29" s="74">
        <v>56.22</v>
      </c>
    </row>
    <row r="30" spans="1:18">
      <c r="A30" s="74">
        <v>24</v>
      </c>
      <c r="B30" s="74" t="s">
        <v>39</v>
      </c>
      <c r="C30" s="74">
        <v>0</v>
      </c>
      <c r="D30" s="82">
        <v>0</v>
      </c>
      <c r="E30" s="74">
        <v>0</v>
      </c>
      <c r="F30" s="82">
        <v>0</v>
      </c>
      <c r="G30" s="74">
        <v>1</v>
      </c>
      <c r="H30" s="82">
        <v>1.97</v>
      </c>
      <c r="I30" s="74">
        <v>0</v>
      </c>
      <c r="J30" s="82">
        <v>0</v>
      </c>
      <c r="K30" s="74">
        <v>0</v>
      </c>
      <c r="L30" s="82">
        <v>0</v>
      </c>
      <c r="M30" s="74">
        <v>2</v>
      </c>
      <c r="N30" s="82">
        <v>3.45</v>
      </c>
      <c r="O30" s="74">
        <v>289</v>
      </c>
      <c r="P30" s="82">
        <v>703.4</v>
      </c>
      <c r="Q30" s="82">
        <f t="shared" si="0"/>
        <v>85.47922565591999</v>
      </c>
      <c r="R30" s="74">
        <v>822.89</v>
      </c>
    </row>
    <row r="31" spans="1:18">
      <c r="A31" s="74">
        <v>25</v>
      </c>
      <c r="B31" s="74" t="s">
        <v>40</v>
      </c>
      <c r="C31" s="74">
        <v>0</v>
      </c>
      <c r="D31" s="82">
        <v>0</v>
      </c>
      <c r="E31" s="74">
        <v>0</v>
      </c>
      <c r="F31" s="82">
        <v>0</v>
      </c>
      <c r="G31" s="74">
        <v>0</v>
      </c>
      <c r="H31" s="82">
        <v>0</v>
      </c>
      <c r="I31" s="74">
        <v>0</v>
      </c>
      <c r="J31" s="82">
        <v>0</v>
      </c>
      <c r="K31" s="74">
        <v>0</v>
      </c>
      <c r="L31" s="82">
        <v>0</v>
      </c>
      <c r="M31" s="74">
        <v>4</v>
      </c>
      <c r="N31" s="82">
        <v>1.88</v>
      </c>
      <c r="O31" s="74">
        <v>1367</v>
      </c>
      <c r="P31" s="82">
        <v>13455.29</v>
      </c>
      <c r="Q31" s="82">
        <f t="shared" si="0"/>
        <v>59.523117519680248</v>
      </c>
      <c r="R31" s="74">
        <v>22605.15</v>
      </c>
    </row>
    <row r="32" spans="1:18">
      <c r="A32" s="75"/>
      <c r="B32" s="75" t="s">
        <v>41</v>
      </c>
      <c r="C32" s="75">
        <f t="shared" ref="C32:P32" si="2">SUM(C19:C31)</f>
        <v>0</v>
      </c>
      <c r="D32" s="83">
        <f t="shared" si="2"/>
        <v>0</v>
      </c>
      <c r="E32" s="75">
        <f t="shared" si="2"/>
        <v>262</v>
      </c>
      <c r="F32" s="83">
        <f t="shared" si="2"/>
        <v>1870.16</v>
      </c>
      <c r="G32" s="75">
        <f t="shared" si="2"/>
        <v>2850</v>
      </c>
      <c r="H32" s="83">
        <f t="shared" si="2"/>
        <v>21835.950000000004</v>
      </c>
      <c r="I32" s="75">
        <f t="shared" si="2"/>
        <v>0</v>
      </c>
      <c r="J32" s="83">
        <f t="shared" si="2"/>
        <v>0</v>
      </c>
      <c r="K32" s="75">
        <f t="shared" si="2"/>
        <v>1</v>
      </c>
      <c r="L32" s="83">
        <f t="shared" si="2"/>
        <v>0.98</v>
      </c>
      <c r="M32" s="75">
        <f t="shared" si="2"/>
        <v>1227</v>
      </c>
      <c r="N32" s="83">
        <f t="shared" si="2"/>
        <v>264.65999999999997</v>
      </c>
      <c r="O32" s="75">
        <f t="shared" si="2"/>
        <v>58599</v>
      </c>
      <c r="P32" s="83">
        <f t="shared" si="2"/>
        <v>851767.35</v>
      </c>
      <c r="Q32" s="83">
        <f t="shared" si="0"/>
        <v>60.919007828056415</v>
      </c>
      <c r="R32" s="75">
        <f>SUM(R19:R31)</f>
        <v>1398196.36</v>
      </c>
    </row>
    <row r="33" spans="1:18">
      <c r="A33" s="75"/>
      <c r="B33" s="75" t="s">
        <v>42</v>
      </c>
      <c r="C33" s="75">
        <f t="shared" ref="C33:P33" si="3">SUM(C18,C32)</f>
        <v>20</v>
      </c>
      <c r="D33" s="83">
        <f t="shared" si="3"/>
        <v>6152.14</v>
      </c>
      <c r="E33" s="75">
        <f t="shared" si="3"/>
        <v>13132</v>
      </c>
      <c r="F33" s="83">
        <f t="shared" si="3"/>
        <v>52725.400000000009</v>
      </c>
      <c r="G33" s="75">
        <f t="shared" si="3"/>
        <v>49457</v>
      </c>
      <c r="H33" s="83">
        <f t="shared" si="3"/>
        <v>473932.07000000007</v>
      </c>
      <c r="I33" s="75">
        <f t="shared" si="3"/>
        <v>21</v>
      </c>
      <c r="J33" s="83">
        <f t="shared" si="3"/>
        <v>855.4</v>
      </c>
      <c r="K33" s="75">
        <f t="shared" si="3"/>
        <v>1620</v>
      </c>
      <c r="L33" s="83">
        <f t="shared" si="3"/>
        <v>3635.65</v>
      </c>
      <c r="M33" s="75">
        <f t="shared" si="3"/>
        <v>11558</v>
      </c>
      <c r="N33" s="83">
        <f t="shared" si="3"/>
        <v>34243.279999999999</v>
      </c>
      <c r="O33" s="75">
        <f t="shared" si="3"/>
        <v>621841</v>
      </c>
      <c r="P33" s="83">
        <f t="shared" si="3"/>
        <v>3505429.3</v>
      </c>
      <c r="Q33" s="83">
        <f t="shared" si="0"/>
        <v>56.920564083953295</v>
      </c>
      <c r="R33" s="75">
        <f>SUM(R18,R32)</f>
        <v>6158458.4699999997</v>
      </c>
    </row>
    <row r="34" spans="1:18">
      <c r="A34" s="74">
        <v>26</v>
      </c>
      <c r="B34" s="74" t="s">
        <v>43</v>
      </c>
      <c r="C34" s="74">
        <v>0</v>
      </c>
      <c r="D34" s="82">
        <v>0</v>
      </c>
      <c r="E34" s="74">
        <v>713</v>
      </c>
      <c r="F34" s="82">
        <v>1936.84</v>
      </c>
      <c r="G34" s="74">
        <v>5394</v>
      </c>
      <c r="H34" s="82">
        <v>54973.760000000002</v>
      </c>
      <c r="I34" s="74">
        <v>62</v>
      </c>
      <c r="J34" s="82">
        <v>1011.57</v>
      </c>
      <c r="K34" s="74">
        <v>80</v>
      </c>
      <c r="L34" s="82">
        <v>1313.15</v>
      </c>
      <c r="M34" s="74">
        <v>46</v>
      </c>
      <c r="N34" s="82">
        <v>4.09</v>
      </c>
      <c r="O34" s="74">
        <v>152994</v>
      </c>
      <c r="P34" s="82">
        <v>362976.37</v>
      </c>
      <c r="Q34" s="82">
        <f t="shared" si="0"/>
        <v>81.799753651779852</v>
      </c>
      <c r="R34" s="74">
        <v>443737.73</v>
      </c>
    </row>
    <row r="35" spans="1:18">
      <c r="A35" s="75"/>
      <c r="B35" s="75" t="s">
        <v>44</v>
      </c>
      <c r="C35" s="75">
        <f t="shared" ref="C35:P35" si="4">SUM(C34:C34)</f>
        <v>0</v>
      </c>
      <c r="D35" s="83">
        <f t="shared" si="4"/>
        <v>0</v>
      </c>
      <c r="E35" s="75">
        <f t="shared" si="4"/>
        <v>713</v>
      </c>
      <c r="F35" s="83">
        <f t="shared" si="4"/>
        <v>1936.84</v>
      </c>
      <c r="G35" s="75">
        <f t="shared" si="4"/>
        <v>5394</v>
      </c>
      <c r="H35" s="83">
        <f t="shared" si="4"/>
        <v>54973.760000000002</v>
      </c>
      <c r="I35" s="75">
        <f t="shared" si="4"/>
        <v>62</v>
      </c>
      <c r="J35" s="83">
        <f t="shared" si="4"/>
        <v>1011.57</v>
      </c>
      <c r="K35" s="75">
        <f t="shared" si="4"/>
        <v>80</v>
      </c>
      <c r="L35" s="83">
        <f t="shared" si="4"/>
        <v>1313.15</v>
      </c>
      <c r="M35" s="75">
        <f t="shared" si="4"/>
        <v>46</v>
      </c>
      <c r="N35" s="83">
        <f t="shared" si="4"/>
        <v>4.09</v>
      </c>
      <c r="O35" s="75">
        <f t="shared" si="4"/>
        <v>152994</v>
      </c>
      <c r="P35" s="83">
        <f t="shared" si="4"/>
        <v>362976.37</v>
      </c>
      <c r="Q35" s="83">
        <f t="shared" si="0"/>
        <v>81.799753651779852</v>
      </c>
      <c r="R35" s="75">
        <f>SUM(R34:R34)</f>
        <v>443737.73</v>
      </c>
    </row>
    <row r="36" spans="1:18">
      <c r="A36" s="74">
        <v>27</v>
      </c>
      <c r="B36" s="74" t="s">
        <v>45</v>
      </c>
      <c r="C36" s="74">
        <v>0</v>
      </c>
      <c r="D36" s="82">
        <v>0</v>
      </c>
      <c r="E36" s="74">
        <v>0</v>
      </c>
      <c r="F36" s="82">
        <v>0</v>
      </c>
      <c r="G36" s="74">
        <v>639</v>
      </c>
      <c r="H36" s="82">
        <v>6063.07</v>
      </c>
      <c r="I36" s="74">
        <v>0</v>
      </c>
      <c r="J36" s="82">
        <v>0</v>
      </c>
      <c r="K36" s="74">
        <v>0</v>
      </c>
      <c r="L36" s="82">
        <v>0</v>
      </c>
      <c r="M36" s="74">
        <v>109</v>
      </c>
      <c r="N36" s="82">
        <v>466.29</v>
      </c>
      <c r="O36" s="74">
        <v>11862</v>
      </c>
      <c r="P36" s="82">
        <v>53817.29</v>
      </c>
      <c r="Q36" s="82">
        <f t="shared" si="0"/>
        <v>99.419947209820279</v>
      </c>
      <c r="R36" s="74">
        <v>54131.28</v>
      </c>
    </row>
    <row r="37" spans="1:18">
      <c r="A37" s="74">
        <v>28</v>
      </c>
      <c r="B37" s="74" t="s">
        <v>46</v>
      </c>
      <c r="C37" s="74">
        <v>0</v>
      </c>
      <c r="D37" s="82">
        <v>0</v>
      </c>
      <c r="E37" s="74">
        <v>718</v>
      </c>
      <c r="F37" s="82">
        <v>1794.56</v>
      </c>
      <c r="G37" s="74">
        <v>10931</v>
      </c>
      <c r="H37" s="82">
        <v>111605.39</v>
      </c>
      <c r="I37" s="74">
        <v>2629</v>
      </c>
      <c r="J37" s="82">
        <v>1185.01</v>
      </c>
      <c r="K37" s="74">
        <v>5</v>
      </c>
      <c r="L37" s="82">
        <v>7351.93</v>
      </c>
      <c r="M37" s="74">
        <v>602</v>
      </c>
      <c r="N37" s="82">
        <v>372010.99</v>
      </c>
      <c r="O37" s="74">
        <v>167190</v>
      </c>
      <c r="P37" s="82">
        <v>748155.39</v>
      </c>
      <c r="Q37" s="82">
        <f t="shared" si="0"/>
        <v>68.364053364203585</v>
      </c>
      <c r="R37" s="74">
        <v>1094369.56</v>
      </c>
    </row>
    <row r="38" spans="1:18">
      <c r="A38" s="74">
        <v>29</v>
      </c>
      <c r="B38" s="74" t="s">
        <v>47</v>
      </c>
      <c r="C38" s="74">
        <v>0</v>
      </c>
      <c r="D38" s="82">
        <v>0</v>
      </c>
      <c r="E38" s="74">
        <v>12</v>
      </c>
      <c r="F38" s="82">
        <v>158.26</v>
      </c>
      <c r="G38" s="74">
        <v>1004</v>
      </c>
      <c r="H38" s="82">
        <v>9190.89</v>
      </c>
      <c r="I38" s="74">
        <v>0</v>
      </c>
      <c r="J38" s="82">
        <v>0</v>
      </c>
      <c r="K38" s="74">
        <v>0</v>
      </c>
      <c r="L38" s="82">
        <v>0</v>
      </c>
      <c r="M38" s="74">
        <v>79</v>
      </c>
      <c r="N38" s="82">
        <v>15.32</v>
      </c>
      <c r="O38" s="74">
        <v>14644</v>
      </c>
      <c r="P38" s="82">
        <v>39382.230000000003</v>
      </c>
      <c r="Q38" s="82">
        <f t="shared" ref="Q38:Q57" si="5">(P38/R38)*100</f>
        <v>56.38531063998429</v>
      </c>
      <c r="R38" s="74">
        <v>69844.84</v>
      </c>
    </row>
    <row r="39" spans="1:18">
      <c r="A39" s="74">
        <v>30</v>
      </c>
      <c r="B39" s="74" t="s">
        <v>48</v>
      </c>
      <c r="C39" s="74">
        <v>0</v>
      </c>
      <c r="D39" s="82">
        <v>0</v>
      </c>
      <c r="E39" s="74">
        <v>462</v>
      </c>
      <c r="F39" s="82">
        <v>2115.37</v>
      </c>
      <c r="G39" s="74">
        <v>15236</v>
      </c>
      <c r="H39" s="82">
        <v>96205.64</v>
      </c>
      <c r="I39" s="74">
        <v>7</v>
      </c>
      <c r="J39" s="82">
        <v>37.130000000000003</v>
      </c>
      <c r="K39" s="74">
        <v>1</v>
      </c>
      <c r="L39" s="82">
        <v>4.72</v>
      </c>
      <c r="M39" s="74">
        <v>0</v>
      </c>
      <c r="N39" s="82">
        <v>0</v>
      </c>
      <c r="O39" s="74">
        <v>94640</v>
      </c>
      <c r="P39" s="82">
        <v>317078.3</v>
      </c>
      <c r="Q39" s="82">
        <f t="shared" si="5"/>
        <v>73.710560407834436</v>
      </c>
      <c r="R39" s="74">
        <v>430166.72</v>
      </c>
    </row>
    <row r="40" spans="1:18">
      <c r="A40" s="75"/>
      <c r="B40" s="75" t="s">
        <v>91</v>
      </c>
      <c r="C40" s="75">
        <f t="shared" ref="C40:P40" si="6">SUM(C36:C39)</f>
        <v>0</v>
      </c>
      <c r="D40" s="83">
        <f t="shared" si="6"/>
        <v>0</v>
      </c>
      <c r="E40" s="75">
        <f t="shared" si="6"/>
        <v>1192</v>
      </c>
      <c r="F40" s="83">
        <f t="shared" si="6"/>
        <v>4068.1899999999996</v>
      </c>
      <c r="G40" s="75">
        <f t="shared" si="6"/>
        <v>27810</v>
      </c>
      <c r="H40" s="83">
        <f t="shared" si="6"/>
        <v>223064.99</v>
      </c>
      <c r="I40" s="75">
        <f t="shared" si="6"/>
        <v>2636</v>
      </c>
      <c r="J40" s="83">
        <f t="shared" si="6"/>
        <v>1222.1400000000001</v>
      </c>
      <c r="K40" s="75">
        <f t="shared" si="6"/>
        <v>6</v>
      </c>
      <c r="L40" s="83">
        <f t="shared" si="6"/>
        <v>7356.6500000000005</v>
      </c>
      <c r="M40" s="75">
        <f t="shared" si="6"/>
        <v>790</v>
      </c>
      <c r="N40" s="83">
        <f t="shared" si="6"/>
        <v>372492.6</v>
      </c>
      <c r="O40" s="75">
        <f t="shared" si="6"/>
        <v>288336</v>
      </c>
      <c r="P40" s="83">
        <f t="shared" si="6"/>
        <v>1158433.21</v>
      </c>
      <c r="Q40" s="83">
        <f t="shared" si="5"/>
        <v>70.27142834958353</v>
      </c>
      <c r="R40" s="75">
        <f>SUM(R36:R39)</f>
        <v>1648512.4000000001</v>
      </c>
    </row>
    <row r="41" spans="1:18">
      <c r="A41" s="74">
        <v>31</v>
      </c>
      <c r="B41" s="74" t="s">
        <v>50</v>
      </c>
      <c r="C41" s="74">
        <v>0</v>
      </c>
      <c r="D41" s="82">
        <v>0</v>
      </c>
      <c r="E41" s="74">
        <v>4</v>
      </c>
      <c r="F41" s="82">
        <v>9.49</v>
      </c>
      <c r="G41" s="74">
        <v>443</v>
      </c>
      <c r="H41" s="82">
        <v>2864.19</v>
      </c>
      <c r="I41" s="74">
        <v>4</v>
      </c>
      <c r="J41" s="82">
        <v>430.54</v>
      </c>
      <c r="K41" s="74">
        <v>2</v>
      </c>
      <c r="L41" s="82">
        <v>304.32</v>
      </c>
      <c r="M41" s="74">
        <v>20</v>
      </c>
      <c r="N41" s="82">
        <v>12.58</v>
      </c>
      <c r="O41" s="74">
        <v>867</v>
      </c>
      <c r="P41" s="82">
        <v>14650.28</v>
      </c>
      <c r="Q41" s="82">
        <f t="shared" si="5"/>
        <v>50.128003602303991</v>
      </c>
      <c r="R41" s="74">
        <v>29225.74</v>
      </c>
    </row>
    <row r="42" spans="1:18">
      <c r="A42" s="74">
        <v>32</v>
      </c>
      <c r="B42" s="74" t="s">
        <v>51</v>
      </c>
      <c r="C42" s="74">
        <v>0</v>
      </c>
      <c r="D42" s="82">
        <v>0</v>
      </c>
      <c r="E42" s="74">
        <v>0</v>
      </c>
      <c r="F42" s="82">
        <v>0</v>
      </c>
      <c r="G42" s="74">
        <v>68</v>
      </c>
      <c r="H42" s="82">
        <v>499.06</v>
      </c>
      <c r="I42" s="74">
        <v>0</v>
      </c>
      <c r="J42" s="82">
        <v>0</v>
      </c>
      <c r="K42" s="74">
        <v>0</v>
      </c>
      <c r="L42" s="82">
        <v>0</v>
      </c>
      <c r="M42" s="74">
        <v>8</v>
      </c>
      <c r="N42" s="82">
        <v>234.19</v>
      </c>
      <c r="O42" s="74">
        <v>133</v>
      </c>
      <c r="P42" s="82">
        <v>982.57</v>
      </c>
      <c r="Q42" s="82">
        <f t="shared" si="5"/>
        <v>68.025228119245099</v>
      </c>
      <c r="R42" s="74">
        <v>1444.42</v>
      </c>
    </row>
    <row r="43" spans="1:18">
      <c r="A43" s="74">
        <v>33</v>
      </c>
      <c r="B43" s="74" t="s">
        <v>52</v>
      </c>
      <c r="C43" s="74">
        <v>0</v>
      </c>
      <c r="D43" s="82">
        <v>0</v>
      </c>
      <c r="E43" s="74">
        <v>0</v>
      </c>
      <c r="F43" s="82">
        <v>0</v>
      </c>
      <c r="G43" s="74">
        <v>37</v>
      </c>
      <c r="H43" s="82">
        <v>353.9</v>
      </c>
      <c r="I43" s="74">
        <v>0</v>
      </c>
      <c r="J43" s="82">
        <v>0</v>
      </c>
      <c r="K43" s="74">
        <v>0</v>
      </c>
      <c r="L43" s="82">
        <v>0</v>
      </c>
      <c r="M43" s="74">
        <v>3</v>
      </c>
      <c r="N43" s="82">
        <v>16.47</v>
      </c>
      <c r="O43" s="74">
        <v>130</v>
      </c>
      <c r="P43" s="82">
        <v>584.02</v>
      </c>
      <c r="Q43" s="82">
        <f t="shared" si="5"/>
        <v>64.954622297357417</v>
      </c>
      <c r="R43" s="74">
        <v>899.12</v>
      </c>
    </row>
    <row r="44" spans="1:18">
      <c r="A44" s="74">
        <v>34</v>
      </c>
      <c r="B44" s="74" t="s">
        <v>53</v>
      </c>
      <c r="C44" s="74">
        <v>0</v>
      </c>
      <c r="D44" s="82">
        <v>0</v>
      </c>
      <c r="E44" s="74">
        <v>0</v>
      </c>
      <c r="F44" s="82">
        <v>0</v>
      </c>
      <c r="G44" s="74">
        <v>199</v>
      </c>
      <c r="H44" s="82">
        <v>2176.41</v>
      </c>
      <c r="I44" s="74">
        <v>0</v>
      </c>
      <c r="J44" s="82">
        <v>0</v>
      </c>
      <c r="K44" s="74">
        <v>0</v>
      </c>
      <c r="L44" s="82">
        <v>0</v>
      </c>
      <c r="M44" s="74">
        <v>121</v>
      </c>
      <c r="N44" s="82">
        <v>463.33</v>
      </c>
      <c r="O44" s="74">
        <v>507</v>
      </c>
      <c r="P44" s="82">
        <v>8180.36</v>
      </c>
      <c r="Q44" s="82">
        <f t="shared" si="5"/>
        <v>49.5572454896107</v>
      </c>
      <c r="R44" s="74">
        <v>16506.89</v>
      </c>
    </row>
    <row r="45" spans="1:18">
      <c r="A45" s="74">
        <v>35</v>
      </c>
      <c r="B45" s="74" t="s">
        <v>54</v>
      </c>
      <c r="C45" s="74">
        <v>0</v>
      </c>
      <c r="D45" s="82">
        <v>0</v>
      </c>
      <c r="E45" s="74">
        <v>2</v>
      </c>
      <c r="F45" s="82">
        <v>0.42</v>
      </c>
      <c r="G45" s="74">
        <v>66</v>
      </c>
      <c r="H45" s="82">
        <v>402.07</v>
      </c>
      <c r="I45" s="74">
        <v>0</v>
      </c>
      <c r="J45" s="82">
        <v>0</v>
      </c>
      <c r="K45" s="74">
        <v>0</v>
      </c>
      <c r="L45" s="82">
        <v>0</v>
      </c>
      <c r="M45" s="74">
        <v>159</v>
      </c>
      <c r="N45" s="82">
        <v>523.04</v>
      </c>
      <c r="O45" s="74">
        <v>238</v>
      </c>
      <c r="P45" s="82">
        <v>992.33</v>
      </c>
      <c r="Q45" s="82">
        <f t="shared" si="5"/>
        <v>41.67335094342792</v>
      </c>
      <c r="R45" s="74">
        <v>2381.21</v>
      </c>
    </row>
    <row r="46" spans="1:18">
      <c r="A46" s="75"/>
      <c r="B46" s="75" t="s">
        <v>55</v>
      </c>
      <c r="C46" s="75">
        <f t="shared" ref="C46:P46" si="7">SUM(C41:C45)</f>
        <v>0</v>
      </c>
      <c r="D46" s="83">
        <f t="shared" si="7"/>
        <v>0</v>
      </c>
      <c r="E46" s="75">
        <f t="shared" si="7"/>
        <v>6</v>
      </c>
      <c r="F46" s="83">
        <f t="shared" si="7"/>
        <v>9.91</v>
      </c>
      <c r="G46" s="75">
        <f t="shared" si="7"/>
        <v>813</v>
      </c>
      <c r="H46" s="83">
        <f t="shared" si="7"/>
        <v>6295.6299999999992</v>
      </c>
      <c r="I46" s="75">
        <f t="shared" si="7"/>
        <v>4</v>
      </c>
      <c r="J46" s="83">
        <f t="shared" si="7"/>
        <v>430.54</v>
      </c>
      <c r="K46" s="75">
        <f t="shared" si="7"/>
        <v>2</v>
      </c>
      <c r="L46" s="83">
        <f t="shared" si="7"/>
        <v>304.32</v>
      </c>
      <c r="M46" s="75">
        <f t="shared" si="7"/>
        <v>311</v>
      </c>
      <c r="N46" s="83">
        <f t="shared" si="7"/>
        <v>1249.6099999999999</v>
      </c>
      <c r="O46" s="75">
        <f t="shared" si="7"/>
        <v>1875</v>
      </c>
      <c r="P46" s="83">
        <f t="shared" si="7"/>
        <v>25389.56</v>
      </c>
      <c r="Q46" s="83">
        <f t="shared" si="5"/>
        <v>50.318823529878088</v>
      </c>
      <c r="R46" s="75">
        <f>SUM(R41:R45)</f>
        <v>50457.38</v>
      </c>
    </row>
    <row r="47" spans="1:18">
      <c r="A47" s="74">
        <v>36</v>
      </c>
      <c r="B47" s="74" t="s">
        <v>56</v>
      </c>
      <c r="C47" s="74">
        <v>0</v>
      </c>
      <c r="D47" s="82">
        <v>0</v>
      </c>
      <c r="E47" s="74">
        <v>0</v>
      </c>
      <c r="F47" s="82">
        <v>0</v>
      </c>
      <c r="G47" s="74">
        <v>0</v>
      </c>
      <c r="H47" s="82">
        <v>0</v>
      </c>
      <c r="I47" s="74">
        <v>0</v>
      </c>
      <c r="J47" s="82">
        <v>0</v>
      </c>
      <c r="K47" s="74">
        <v>0</v>
      </c>
      <c r="L47" s="82">
        <v>0</v>
      </c>
      <c r="M47" s="74">
        <v>0</v>
      </c>
      <c r="N47" s="82">
        <v>0</v>
      </c>
      <c r="O47" s="74">
        <v>7869</v>
      </c>
      <c r="P47" s="82">
        <v>53850.09</v>
      </c>
      <c r="Q47" s="82">
        <f t="shared" si="5"/>
        <v>53.685024654694203</v>
      </c>
      <c r="R47" s="74">
        <v>100307.47</v>
      </c>
    </row>
    <row r="48" spans="1:18">
      <c r="A48" s="74">
        <v>37</v>
      </c>
      <c r="B48" s="74" t="s">
        <v>57</v>
      </c>
      <c r="C48" s="74">
        <v>0</v>
      </c>
      <c r="D48" s="82">
        <v>0</v>
      </c>
      <c r="E48" s="74">
        <v>0</v>
      </c>
      <c r="F48" s="82">
        <v>0</v>
      </c>
      <c r="G48" s="74">
        <v>16</v>
      </c>
      <c r="H48" s="82">
        <v>170.15</v>
      </c>
      <c r="I48" s="74">
        <v>0</v>
      </c>
      <c r="J48" s="82">
        <v>0</v>
      </c>
      <c r="K48" s="74">
        <v>0</v>
      </c>
      <c r="L48" s="82">
        <v>0</v>
      </c>
      <c r="M48" s="74">
        <v>0</v>
      </c>
      <c r="N48" s="82">
        <v>0</v>
      </c>
      <c r="O48" s="74">
        <v>505</v>
      </c>
      <c r="P48" s="82">
        <v>2686.59</v>
      </c>
      <c r="Q48" s="82">
        <f t="shared" si="5"/>
        <v>59.700009999666683</v>
      </c>
      <c r="R48" s="74">
        <v>4500.1499999999996</v>
      </c>
    </row>
    <row r="49" spans="1:18">
      <c r="A49" s="74">
        <v>38</v>
      </c>
      <c r="B49" s="74" t="s">
        <v>58</v>
      </c>
      <c r="C49" s="74">
        <v>0</v>
      </c>
      <c r="D49" s="82">
        <v>0</v>
      </c>
      <c r="E49" s="74">
        <v>0</v>
      </c>
      <c r="F49" s="82">
        <v>0</v>
      </c>
      <c r="G49" s="74">
        <v>1886</v>
      </c>
      <c r="H49" s="82">
        <v>1534.04</v>
      </c>
      <c r="I49" s="74">
        <v>0</v>
      </c>
      <c r="J49" s="82">
        <v>0</v>
      </c>
      <c r="K49" s="74">
        <v>0</v>
      </c>
      <c r="L49" s="82">
        <v>0</v>
      </c>
      <c r="M49" s="74">
        <v>268</v>
      </c>
      <c r="N49" s="82">
        <v>74.84</v>
      </c>
      <c r="O49" s="74">
        <v>8061</v>
      </c>
      <c r="P49" s="82">
        <v>3718.88</v>
      </c>
      <c r="Q49" s="82">
        <f t="shared" si="5"/>
        <v>96.031813662831979</v>
      </c>
      <c r="R49" s="74">
        <v>3872.55</v>
      </c>
    </row>
    <row r="50" spans="1:18">
      <c r="A50" s="74">
        <v>39</v>
      </c>
      <c r="B50" s="74" t="s">
        <v>59</v>
      </c>
      <c r="C50" s="74">
        <v>0</v>
      </c>
      <c r="D50" s="82">
        <v>0</v>
      </c>
      <c r="E50" s="74">
        <v>0</v>
      </c>
      <c r="F50" s="82">
        <v>0</v>
      </c>
      <c r="G50" s="74">
        <v>0</v>
      </c>
      <c r="H50" s="82">
        <v>0</v>
      </c>
      <c r="I50" s="74">
        <v>0</v>
      </c>
      <c r="J50" s="82">
        <v>0</v>
      </c>
      <c r="K50" s="74">
        <v>0</v>
      </c>
      <c r="L50" s="82">
        <v>0</v>
      </c>
      <c r="M50" s="74">
        <v>351</v>
      </c>
      <c r="N50" s="82">
        <v>134.69999999999999</v>
      </c>
      <c r="O50" s="74">
        <v>2389</v>
      </c>
      <c r="P50" s="82">
        <v>761.71</v>
      </c>
      <c r="Q50" s="82">
        <f t="shared" si="5"/>
        <v>90.83114715001193</v>
      </c>
      <c r="R50" s="74">
        <v>838.6</v>
      </c>
    </row>
    <row r="51" spans="1:18">
      <c r="A51" s="75"/>
      <c r="B51" s="75" t="s">
        <v>60</v>
      </c>
      <c r="C51" s="75">
        <f t="shared" ref="C51:P51" si="8">SUM(C47:C50)</f>
        <v>0</v>
      </c>
      <c r="D51" s="83">
        <f t="shared" si="8"/>
        <v>0</v>
      </c>
      <c r="E51" s="75">
        <f t="shared" si="8"/>
        <v>0</v>
      </c>
      <c r="F51" s="83">
        <f t="shared" si="8"/>
        <v>0</v>
      </c>
      <c r="G51" s="75">
        <f t="shared" si="8"/>
        <v>1902</v>
      </c>
      <c r="H51" s="83">
        <f t="shared" si="8"/>
        <v>1704.19</v>
      </c>
      <c r="I51" s="75">
        <f t="shared" si="8"/>
        <v>0</v>
      </c>
      <c r="J51" s="83">
        <f t="shared" si="8"/>
        <v>0</v>
      </c>
      <c r="K51" s="75">
        <f t="shared" si="8"/>
        <v>0</v>
      </c>
      <c r="L51" s="83">
        <f t="shared" si="8"/>
        <v>0</v>
      </c>
      <c r="M51" s="75">
        <f t="shared" si="8"/>
        <v>619</v>
      </c>
      <c r="N51" s="83">
        <f t="shared" si="8"/>
        <v>209.54</v>
      </c>
      <c r="O51" s="75">
        <f t="shared" si="8"/>
        <v>18824</v>
      </c>
      <c r="P51" s="83">
        <f t="shared" si="8"/>
        <v>61017.26999999999</v>
      </c>
      <c r="Q51" s="83">
        <f t="shared" si="5"/>
        <v>55.713984004750948</v>
      </c>
      <c r="R51" s="75">
        <f>SUM(R47:R50)</f>
        <v>109518.77</v>
      </c>
    </row>
    <row r="52" spans="1:18">
      <c r="A52" s="74">
        <v>40</v>
      </c>
      <c r="B52" s="74" t="s">
        <v>61</v>
      </c>
      <c r="C52" s="74">
        <v>0</v>
      </c>
      <c r="D52" s="82">
        <v>0</v>
      </c>
      <c r="E52" s="74">
        <v>0</v>
      </c>
      <c r="F52" s="82">
        <v>0</v>
      </c>
      <c r="G52" s="74">
        <v>0</v>
      </c>
      <c r="H52" s="82">
        <v>0</v>
      </c>
      <c r="I52" s="74">
        <v>0</v>
      </c>
      <c r="J52" s="82">
        <v>0</v>
      </c>
      <c r="K52" s="74">
        <v>0</v>
      </c>
      <c r="L52" s="82">
        <v>0</v>
      </c>
      <c r="M52" s="74">
        <v>0</v>
      </c>
      <c r="N52" s="82">
        <v>0</v>
      </c>
      <c r="O52" s="74">
        <v>0</v>
      </c>
      <c r="P52" s="82">
        <v>0</v>
      </c>
      <c r="Q52" s="82" t="e">
        <f t="shared" si="5"/>
        <v>#DIV/0!</v>
      </c>
      <c r="R52" s="74">
        <v>0</v>
      </c>
    </row>
    <row r="53" spans="1:18">
      <c r="A53" s="74">
        <v>41</v>
      </c>
      <c r="B53" s="74" t="s">
        <v>62</v>
      </c>
      <c r="C53" s="74">
        <v>0</v>
      </c>
      <c r="D53" s="82">
        <v>0</v>
      </c>
      <c r="E53" s="74">
        <v>0</v>
      </c>
      <c r="F53" s="82">
        <v>0</v>
      </c>
      <c r="G53" s="74">
        <v>0</v>
      </c>
      <c r="H53" s="82">
        <v>0</v>
      </c>
      <c r="I53" s="74">
        <v>0</v>
      </c>
      <c r="J53" s="82">
        <v>0</v>
      </c>
      <c r="K53" s="74">
        <v>0</v>
      </c>
      <c r="L53" s="82">
        <v>0</v>
      </c>
      <c r="M53" s="74">
        <v>0</v>
      </c>
      <c r="N53" s="82">
        <v>0</v>
      </c>
      <c r="O53" s="74">
        <v>0</v>
      </c>
      <c r="P53" s="82">
        <v>0</v>
      </c>
      <c r="Q53" s="82" t="e">
        <f t="shared" si="5"/>
        <v>#DIV/0!</v>
      </c>
      <c r="R53" s="74">
        <v>0</v>
      </c>
    </row>
    <row r="54" spans="1:18">
      <c r="A54" s="74">
        <v>42</v>
      </c>
      <c r="B54" s="74" t="s">
        <v>63</v>
      </c>
      <c r="C54" s="74">
        <v>0</v>
      </c>
      <c r="D54" s="82">
        <v>0</v>
      </c>
      <c r="E54" s="74">
        <v>0</v>
      </c>
      <c r="F54" s="82">
        <v>0</v>
      </c>
      <c r="G54" s="74">
        <v>0</v>
      </c>
      <c r="H54" s="82">
        <v>0</v>
      </c>
      <c r="I54" s="74">
        <v>0</v>
      </c>
      <c r="J54" s="82">
        <v>0</v>
      </c>
      <c r="K54" s="74">
        <v>0</v>
      </c>
      <c r="L54" s="82">
        <v>0</v>
      </c>
      <c r="M54" s="74">
        <v>0</v>
      </c>
      <c r="N54" s="82">
        <v>0</v>
      </c>
      <c r="O54" s="74">
        <v>0</v>
      </c>
      <c r="P54" s="82">
        <v>0</v>
      </c>
      <c r="Q54" s="82" t="e">
        <f t="shared" si="5"/>
        <v>#DIV/0!</v>
      </c>
      <c r="R54" s="74">
        <v>0</v>
      </c>
    </row>
    <row r="55" spans="1:18">
      <c r="A55" s="74">
        <v>43</v>
      </c>
      <c r="B55" s="74" t="s">
        <v>64</v>
      </c>
      <c r="C55" s="74">
        <v>0</v>
      </c>
      <c r="D55" s="82">
        <v>0</v>
      </c>
      <c r="E55" s="74">
        <v>0</v>
      </c>
      <c r="F55" s="82">
        <v>0</v>
      </c>
      <c r="G55" s="74">
        <v>0</v>
      </c>
      <c r="H55" s="82">
        <v>0</v>
      </c>
      <c r="I55" s="74">
        <v>0</v>
      </c>
      <c r="J55" s="82">
        <v>0</v>
      </c>
      <c r="K55" s="74">
        <v>0</v>
      </c>
      <c r="L55" s="82">
        <v>0</v>
      </c>
      <c r="M55" s="74">
        <v>0</v>
      </c>
      <c r="N55" s="82">
        <v>0</v>
      </c>
      <c r="O55" s="74">
        <v>0</v>
      </c>
      <c r="P55" s="82">
        <v>0</v>
      </c>
      <c r="Q55" s="82" t="e">
        <f t="shared" si="5"/>
        <v>#DIV/0!</v>
      </c>
      <c r="R55" s="74">
        <v>0</v>
      </c>
    </row>
    <row r="56" spans="1:18">
      <c r="A56" s="75"/>
      <c r="B56" s="75" t="s">
        <v>65</v>
      </c>
      <c r="C56" s="75">
        <f t="shared" ref="C56:P56" si="9">SUM(C52:C55)</f>
        <v>0</v>
      </c>
      <c r="D56" s="83">
        <f t="shared" si="9"/>
        <v>0</v>
      </c>
      <c r="E56" s="75">
        <f t="shared" si="9"/>
        <v>0</v>
      </c>
      <c r="F56" s="83">
        <f t="shared" si="9"/>
        <v>0</v>
      </c>
      <c r="G56" s="75">
        <f t="shared" si="9"/>
        <v>0</v>
      </c>
      <c r="H56" s="83">
        <f t="shared" si="9"/>
        <v>0</v>
      </c>
      <c r="I56" s="75">
        <f t="shared" si="9"/>
        <v>0</v>
      </c>
      <c r="J56" s="83">
        <f t="shared" si="9"/>
        <v>0</v>
      </c>
      <c r="K56" s="75">
        <f t="shared" si="9"/>
        <v>0</v>
      </c>
      <c r="L56" s="83">
        <f t="shared" si="9"/>
        <v>0</v>
      </c>
      <c r="M56" s="75">
        <f t="shared" si="9"/>
        <v>0</v>
      </c>
      <c r="N56" s="83">
        <f t="shared" si="9"/>
        <v>0</v>
      </c>
      <c r="O56" s="75">
        <f t="shared" si="9"/>
        <v>0</v>
      </c>
      <c r="P56" s="83">
        <f t="shared" si="9"/>
        <v>0</v>
      </c>
      <c r="Q56" s="83" t="e">
        <f t="shared" si="5"/>
        <v>#DIV/0!</v>
      </c>
      <c r="R56" s="75">
        <f>SUM(R52:R55)</f>
        <v>0</v>
      </c>
    </row>
    <row r="57" spans="1:18">
      <c r="A57" s="75"/>
      <c r="B57" s="75" t="s">
        <v>112</v>
      </c>
      <c r="C57" s="75">
        <f t="shared" ref="C57:P57" si="10">SUM(C33,C35,C40,C46,C51,C56)</f>
        <v>20</v>
      </c>
      <c r="D57" s="83">
        <f t="shared" si="10"/>
        <v>6152.14</v>
      </c>
      <c r="E57" s="75">
        <f t="shared" si="10"/>
        <v>15043</v>
      </c>
      <c r="F57" s="83">
        <f t="shared" si="10"/>
        <v>58740.340000000011</v>
      </c>
      <c r="G57" s="75">
        <f t="shared" si="10"/>
        <v>85376</v>
      </c>
      <c r="H57" s="83">
        <f t="shared" si="10"/>
        <v>759970.64</v>
      </c>
      <c r="I57" s="75">
        <f t="shared" si="10"/>
        <v>2723</v>
      </c>
      <c r="J57" s="83">
        <f t="shared" si="10"/>
        <v>3519.65</v>
      </c>
      <c r="K57" s="75">
        <f t="shared" si="10"/>
        <v>1708</v>
      </c>
      <c r="L57" s="83">
        <f t="shared" si="10"/>
        <v>12609.77</v>
      </c>
      <c r="M57" s="75">
        <f t="shared" si="10"/>
        <v>13324</v>
      </c>
      <c r="N57" s="83">
        <f t="shared" si="10"/>
        <v>408199.11999999994</v>
      </c>
      <c r="O57" s="75">
        <f t="shared" si="10"/>
        <v>1083870</v>
      </c>
      <c r="P57" s="83">
        <f t="shared" si="10"/>
        <v>5113245.709999999</v>
      </c>
      <c r="Q57" s="83">
        <f t="shared" si="5"/>
        <v>60.794642314943495</v>
      </c>
      <c r="R57" s="75">
        <f>SUM(R33,R35,R40,R46,R51,R56)</f>
        <v>8410684.75</v>
      </c>
    </row>
  </sheetData>
  <mergeCells count="12">
    <mergeCell ref="A3:A5"/>
    <mergeCell ref="B3:B5"/>
    <mergeCell ref="C3:P3"/>
    <mergeCell ref="A2:I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workbookViewId="0">
      <selection activeCell="I18" sqref="I18"/>
    </sheetView>
  </sheetViews>
  <sheetFormatPr defaultColWidth="9.140625" defaultRowHeight="15"/>
  <cols>
    <col min="1" max="1" width="9.140625" style="9" customWidth="1"/>
    <col min="2" max="2" width="29.140625" style="9" customWidth="1"/>
    <col min="3" max="3" width="9.140625" style="9" customWidth="1"/>
    <col min="4" max="4" width="11.7109375" style="29" customWidth="1"/>
    <col min="5" max="5" width="9.140625" style="9" customWidth="1"/>
    <col min="6" max="6" width="11.7109375" style="29" customWidth="1"/>
    <col min="7" max="7" width="9.140625" style="9" customWidth="1"/>
    <col min="8" max="8" width="11.7109375" style="29" customWidth="1"/>
    <col min="9" max="9" width="9.140625" style="9" customWidth="1"/>
    <col min="10" max="10" width="11.7109375" style="29" customWidth="1"/>
    <col min="11" max="11" width="9.140625" style="9" customWidth="1"/>
    <col min="12" max="12" width="11.7109375" style="29" customWidth="1"/>
    <col min="13" max="13" width="9.140625" style="9" customWidth="1"/>
    <col min="14" max="14" width="11.7109375" style="29" customWidth="1"/>
    <col min="15" max="15" width="9.140625" style="9" customWidth="1"/>
    <col min="16" max="17" width="11.7109375" style="29" customWidth="1"/>
    <col min="18" max="18" width="0.140625" style="9" customWidth="1"/>
    <col min="19" max="19" width="9.140625" style="9" hidden="1" customWidth="1"/>
    <col min="20" max="20" width="9.140625" style="9" customWidth="1"/>
    <col min="21" max="16384" width="9.140625" style="9"/>
  </cols>
  <sheetData>
    <row r="1" spans="1:18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2"/>
      <c r="K1" s="32"/>
      <c r="L1" s="62"/>
      <c r="M1" s="33" t="s">
        <v>164</v>
      </c>
      <c r="N1" s="62"/>
      <c r="O1" s="32"/>
      <c r="P1" s="62"/>
      <c r="Q1" s="67"/>
    </row>
    <row r="2" spans="1:18">
      <c r="A2" s="153" t="s">
        <v>165</v>
      </c>
      <c r="B2" s="154"/>
      <c r="C2" s="154"/>
      <c r="D2" s="154"/>
      <c r="E2" s="154"/>
      <c r="F2" s="154"/>
      <c r="G2" s="154"/>
      <c r="H2" s="68"/>
      <c r="I2" s="38"/>
      <c r="J2" s="68"/>
      <c r="K2" s="38"/>
      <c r="L2" s="68"/>
      <c r="M2" s="71" t="s">
        <v>96</v>
      </c>
      <c r="N2" s="68"/>
      <c r="O2" s="38"/>
      <c r="P2" s="68"/>
      <c r="Q2" s="70"/>
    </row>
    <row r="3" spans="1:18">
      <c r="A3" s="160" t="s">
        <v>86</v>
      </c>
      <c r="B3" s="160" t="s">
        <v>69</v>
      </c>
      <c r="C3" s="163" t="s">
        <v>130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64"/>
      <c r="Q3" s="162" t="s">
        <v>156</v>
      </c>
    </row>
    <row r="4" spans="1:18">
      <c r="A4" s="160"/>
      <c r="B4" s="160"/>
      <c r="C4" s="163" t="s">
        <v>157</v>
      </c>
      <c r="D4" s="164"/>
      <c r="E4" s="163" t="s">
        <v>158</v>
      </c>
      <c r="F4" s="164"/>
      <c r="G4" s="163" t="s">
        <v>159</v>
      </c>
      <c r="H4" s="164"/>
      <c r="I4" s="163" t="s">
        <v>160</v>
      </c>
      <c r="J4" s="164"/>
      <c r="K4" s="163" t="s">
        <v>161</v>
      </c>
      <c r="L4" s="164"/>
      <c r="M4" s="163" t="s">
        <v>162</v>
      </c>
      <c r="N4" s="164"/>
      <c r="O4" s="163" t="s">
        <v>166</v>
      </c>
      <c r="P4" s="164"/>
      <c r="Q4" s="162"/>
    </row>
    <row r="5" spans="1:18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  <c r="I5" s="5" t="s">
        <v>150</v>
      </c>
      <c r="J5" s="3" t="s">
        <v>151</v>
      </c>
      <c r="K5" s="5" t="s">
        <v>150</v>
      </c>
      <c r="L5" s="3" t="s">
        <v>151</v>
      </c>
      <c r="M5" s="5" t="s">
        <v>150</v>
      </c>
      <c r="N5" s="3" t="s">
        <v>151</v>
      </c>
      <c r="O5" s="5" t="s">
        <v>150</v>
      </c>
      <c r="P5" s="3" t="s">
        <v>151</v>
      </c>
      <c r="Q5" s="162"/>
    </row>
    <row r="6" spans="1:18">
      <c r="A6" s="74">
        <v>1</v>
      </c>
      <c r="B6" s="74" t="s">
        <v>70</v>
      </c>
      <c r="C6" s="74">
        <v>0</v>
      </c>
      <c r="D6" s="82">
        <v>0</v>
      </c>
      <c r="E6" s="74">
        <v>837</v>
      </c>
      <c r="F6" s="82">
        <v>2290.09</v>
      </c>
      <c r="G6" s="74">
        <v>3940</v>
      </c>
      <c r="H6" s="82">
        <v>33904.31</v>
      </c>
      <c r="I6" s="74">
        <v>204</v>
      </c>
      <c r="J6" s="82">
        <v>398.25</v>
      </c>
      <c r="K6" s="74">
        <v>139</v>
      </c>
      <c r="L6" s="82">
        <v>289.94</v>
      </c>
      <c r="M6" s="74">
        <v>1025</v>
      </c>
      <c r="N6" s="82">
        <v>2804.14</v>
      </c>
      <c r="O6" s="74">
        <v>65639</v>
      </c>
      <c r="P6" s="82">
        <v>169570.56</v>
      </c>
      <c r="Q6" s="82">
        <f t="shared" ref="Q6:Q18" si="0">(P6/R6)*100</f>
        <v>59.321391687777059</v>
      </c>
      <c r="R6" s="74">
        <v>285850.61</v>
      </c>
    </row>
    <row r="7" spans="1:18">
      <c r="A7" s="74">
        <v>2</v>
      </c>
      <c r="B7" s="74" t="s">
        <v>71</v>
      </c>
      <c r="C7" s="74">
        <v>0</v>
      </c>
      <c r="D7" s="82">
        <v>0</v>
      </c>
      <c r="E7" s="74">
        <v>418</v>
      </c>
      <c r="F7" s="82">
        <v>1315.97</v>
      </c>
      <c r="G7" s="74">
        <v>3943</v>
      </c>
      <c r="H7" s="82">
        <v>34116.660000000003</v>
      </c>
      <c r="I7" s="74">
        <v>197</v>
      </c>
      <c r="J7" s="82">
        <v>320.02</v>
      </c>
      <c r="K7" s="74">
        <v>179</v>
      </c>
      <c r="L7" s="82">
        <v>261.95999999999998</v>
      </c>
      <c r="M7" s="74">
        <v>399</v>
      </c>
      <c r="N7" s="82">
        <v>924.5</v>
      </c>
      <c r="O7" s="74">
        <v>64286</v>
      </c>
      <c r="P7" s="82">
        <v>158133.9</v>
      </c>
      <c r="Q7" s="82">
        <f t="shared" si="0"/>
        <v>60.323385338288425</v>
      </c>
      <c r="R7" s="74">
        <v>262143.61</v>
      </c>
    </row>
    <row r="8" spans="1:18">
      <c r="A8" s="74">
        <v>3</v>
      </c>
      <c r="B8" s="74" t="s">
        <v>72</v>
      </c>
      <c r="C8" s="74">
        <v>0</v>
      </c>
      <c r="D8" s="82">
        <v>0</v>
      </c>
      <c r="E8" s="74">
        <v>2008</v>
      </c>
      <c r="F8" s="82">
        <v>6356.87</v>
      </c>
      <c r="G8" s="74">
        <v>6855</v>
      </c>
      <c r="H8" s="82">
        <v>55690.86</v>
      </c>
      <c r="I8" s="74">
        <v>4</v>
      </c>
      <c r="J8" s="82">
        <v>55.01</v>
      </c>
      <c r="K8" s="74">
        <v>304</v>
      </c>
      <c r="L8" s="82">
        <v>711.74</v>
      </c>
      <c r="M8" s="74">
        <v>404</v>
      </c>
      <c r="N8" s="82">
        <v>2217.89</v>
      </c>
      <c r="O8" s="74">
        <v>79879</v>
      </c>
      <c r="P8" s="82">
        <v>236927.12</v>
      </c>
      <c r="Q8" s="82">
        <f t="shared" si="0"/>
        <v>59.444494693699568</v>
      </c>
      <c r="R8" s="74">
        <v>398568.65</v>
      </c>
    </row>
    <row r="9" spans="1:18">
      <c r="A9" s="74">
        <v>4</v>
      </c>
      <c r="B9" s="74" t="s">
        <v>73</v>
      </c>
      <c r="C9" s="74">
        <v>0</v>
      </c>
      <c r="D9" s="82">
        <v>0</v>
      </c>
      <c r="E9" s="74">
        <v>3155</v>
      </c>
      <c r="F9" s="82">
        <v>10618.44</v>
      </c>
      <c r="G9" s="74">
        <v>18382</v>
      </c>
      <c r="H9" s="82">
        <v>142062.39000000001</v>
      </c>
      <c r="I9" s="74">
        <v>18</v>
      </c>
      <c r="J9" s="82">
        <v>137.78</v>
      </c>
      <c r="K9" s="74">
        <v>329</v>
      </c>
      <c r="L9" s="82">
        <v>1294.0999999999999</v>
      </c>
      <c r="M9" s="74">
        <v>1854</v>
      </c>
      <c r="N9" s="82">
        <v>3658.53</v>
      </c>
      <c r="O9" s="74">
        <v>196462</v>
      </c>
      <c r="P9" s="82">
        <v>686889.83</v>
      </c>
      <c r="Q9" s="82">
        <f t="shared" si="0"/>
        <v>56.250663119069046</v>
      </c>
      <c r="R9" s="74">
        <v>1221123.08</v>
      </c>
    </row>
    <row r="10" spans="1:18">
      <c r="A10" s="74">
        <v>5</v>
      </c>
      <c r="B10" s="74" t="s">
        <v>74</v>
      </c>
      <c r="C10" s="74">
        <v>0</v>
      </c>
      <c r="D10" s="82">
        <v>0</v>
      </c>
      <c r="E10" s="74">
        <v>121</v>
      </c>
      <c r="F10" s="82">
        <v>409.05</v>
      </c>
      <c r="G10" s="74">
        <v>1104</v>
      </c>
      <c r="H10" s="82">
        <v>9801.7800000000007</v>
      </c>
      <c r="I10" s="74">
        <v>157</v>
      </c>
      <c r="J10" s="82">
        <v>59.15</v>
      </c>
      <c r="K10" s="74">
        <v>4</v>
      </c>
      <c r="L10" s="82">
        <v>4.2300000000000004</v>
      </c>
      <c r="M10" s="74">
        <v>288</v>
      </c>
      <c r="N10" s="82">
        <v>842.48</v>
      </c>
      <c r="O10" s="74">
        <v>21469</v>
      </c>
      <c r="P10" s="82">
        <v>66756.160000000003</v>
      </c>
      <c r="Q10" s="82">
        <f t="shared" si="0"/>
        <v>59.907359013973682</v>
      </c>
      <c r="R10" s="74">
        <v>111432.32000000001</v>
      </c>
    </row>
    <row r="11" spans="1:18">
      <c r="A11" s="74">
        <v>6</v>
      </c>
      <c r="B11" s="74" t="s">
        <v>75</v>
      </c>
      <c r="C11" s="74">
        <v>0</v>
      </c>
      <c r="D11" s="82">
        <v>0</v>
      </c>
      <c r="E11" s="74">
        <v>490</v>
      </c>
      <c r="F11" s="82">
        <v>1770.2</v>
      </c>
      <c r="G11" s="74">
        <v>4597</v>
      </c>
      <c r="H11" s="82">
        <v>40284.720000000001</v>
      </c>
      <c r="I11" s="74">
        <v>5</v>
      </c>
      <c r="J11" s="82">
        <v>31.51</v>
      </c>
      <c r="K11" s="74">
        <v>45</v>
      </c>
      <c r="L11" s="82">
        <v>248.15</v>
      </c>
      <c r="M11" s="74">
        <v>293</v>
      </c>
      <c r="N11" s="82">
        <v>744.68</v>
      </c>
      <c r="O11" s="74">
        <v>69516</v>
      </c>
      <c r="P11" s="82">
        <v>322949.28000000003</v>
      </c>
      <c r="Q11" s="82">
        <f t="shared" si="0"/>
        <v>64.297400559503117</v>
      </c>
      <c r="R11" s="74">
        <v>502274.24</v>
      </c>
    </row>
    <row r="12" spans="1:18">
      <c r="A12" s="74">
        <v>7</v>
      </c>
      <c r="B12" s="74" t="s">
        <v>76</v>
      </c>
      <c r="C12" s="74">
        <v>0</v>
      </c>
      <c r="D12" s="82">
        <v>0</v>
      </c>
      <c r="E12" s="74">
        <v>6</v>
      </c>
      <c r="F12" s="82">
        <v>12.05</v>
      </c>
      <c r="G12" s="74">
        <v>251</v>
      </c>
      <c r="H12" s="82">
        <v>2460.04</v>
      </c>
      <c r="I12" s="74">
        <v>0</v>
      </c>
      <c r="J12" s="82">
        <v>0</v>
      </c>
      <c r="K12" s="74">
        <v>0</v>
      </c>
      <c r="L12" s="82">
        <v>0</v>
      </c>
      <c r="M12" s="74">
        <v>45</v>
      </c>
      <c r="N12" s="82">
        <v>77.540000000000006</v>
      </c>
      <c r="O12" s="74">
        <v>5791</v>
      </c>
      <c r="P12" s="82">
        <v>18492.97</v>
      </c>
      <c r="Q12" s="82">
        <f t="shared" si="0"/>
        <v>62.756811108581033</v>
      </c>
      <c r="R12" s="74">
        <v>29467.67</v>
      </c>
    </row>
    <row r="13" spans="1:18">
      <c r="A13" s="74">
        <v>8</v>
      </c>
      <c r="B13" s="74" t="s">
        <v>77</v>
      </c>
      <c r="C13" s="74">
        <v>0</v>
      </c>
      <c r="D13" s="82">
        <v>0</v>
      </c>
      <c r="E13" s="74">
        <v>1687</v>
      </c>
      <c r="F13" s="82">
        <v>5594.64</v>
      </c>
      <c r="G13" s="74">
        <v>7984</v>
      </c>
      <c r="H13" s="82">
        <v>71682.11</v>
      </c>
      <c r="I13" s="74">
        <v>348</v>
      </c>
      <c r="J13" s="82">
        <v>500.15</v>
      </c>
      <c r="K13" s="74">
        <v>155</v>
      </c>
      <c r="L13" s="82">
        <v>4132.3500000000004</v>
      </c>
      <c r="M13" s="74">
        <v>425</v>
      </c>
      <c r="N13" s="82">
        <v>1353.74</v>
      </c>
      <c r="O13" s="74">
        <v>155363</v>
      </c>
      <c r="P13" s="82">
        <v>464753.67</v>
      </c>
      <c r="Q13" s="82">
        <f t="shared" si="0"/>
        <v>60.415016099645932</v>
      </c>
      <c r="R13" s="74">
        <v>769268.47</v>
      </c>
    </row>
    <row r="14" spans="1:18">
      <c r="A14" s="74">
        <v>9</v>
      </c>
      <c r="B14" s="74" t="s">
        <v>78</v>
      </c>
      <c r="C14" s="74">
        <v>0</v>
      </c>
      <c r="D14" s="82">
        <v>0</v>
      </c>
      <c r="E14" s="74">
        <v>1797</v>
      </c>
      <c r="F14" s="82">
        <v>7303.59</v>
      </c>
      <c r="G14" s="74">
        <v>12479</v>
      </c>
      <c r="H14" s="82">
        <v>133276.04</v>
      </c>
      <c r="I14" s="74">
        <v>1598</v>
      </c>
      <c r="J14" s="82">
        <v>882.87</v>
      </c>
      <c r="K14" s="74">
        <v>40</v>
      </c>
      <c r="L14" s="82">
        <v>2924.98</v>
      </c>
      <c r="M14" s="74">
        <v>3470</v>
      </c>
      <c r="N14" s="82">
        <v>382956.12</v>
      </c>
      <c r="O14" s="74">
        <v>176526</v>
      </c>
      <c r="P14" s="82">
        <v>1208614.55</v>
      </c>
      <c r="Q14" s="82">
        <f t="shared" si="0"/>
        <v>62.200288064253741</v>
      </c>
      <c r="R14" s="74">
        <v>1943101.21</v>
      </c>
    </row>
    <row r="15" spans="1:18">
      <c r="A15" s="74">
        <v>10</v>
      </c>
      <c r="B15" s="74" t="s">
        <v>79</v>
      </c>
      <c r="C15" s="74">
        <v>0</v>
      </c>
      <c r="D15" s="82">
        <v>0</v>
      </c>
      <c r="E15" s="74">
        <v>1680</v>
      </c>
      <c r="F15" s="82">
        <v>11024.19</v>
      </c>
      <c r="G15" s="74">
        <v>7004</v>
      </c>
      <c r="H15" s="82">
        <v>76169.37</v>
      </c>
      <c r="I15" s="74">
        <v>177</v>
      </c>
      <c r="J15" s="82">
        <v>340.49</v>
      </c>
      <c r="K15" s="74">
        <v>233</v>
      </c>
      <c r="L15" s="82">
        <v>1795.21</v>
      </c>
      <c r="M15" s="74">
        <v>1351</v>
      </c>
      <c r="N15" s="82">
        <v>3178.24</v>
      </c>
      <c r="O15" s="74">
        <v>73176</v>
      </c>
      <c r="P15" s="82">
        <v>458778.99</v>
      </c>
      <c r="Q15" s="82">
        <f t="shared" si="0"/>
        <v>64.539395508831475</v>
      </c>
      <c r="R15" s="74">
        <v>710851.08</v>
      </c>
    </row>
    <row r="16" spans="1:18">
      <c r="A16" s="74">
        <v>11</v>
      </c>
      <c r="B16" s="74" t="s">
        <v>80</v>
      </c>
      <c r="C16" s="74">
        <v>20</v>
      </c>
      <c r="D16" s="82">
        <v>6152.13</v>
      </c>
      <c r="E16" s="74">
        <v>1488</v>
      </c>
      <c r="F16" s="82">
        <v>5946.56</v>
      </c>
      <c r="G16" s="74">
        <v>11185</v>
      </c>
      <c r="H16" s="82">
        <v>108722.58</v>
      </c>
      <c r="I16" s="74">
        <v>8</v>
      </c>
      <c r="J16" s="82">
        <v>745.33</v>
      </c>
      <c r="K16" s="74">
        <v>101</v>
      </c>
      <c r="L16" s="82">
        <v>455.68</v>
      </c>
      <c r="M16" s="74">
        <v>2761</v>
      </c>
      <c r="N16" s="82">
        <v>7573.73</v>
      </c>
      <c r="O16" s="74">
        <v>93586</v>
      </c>
      <c r="P16" s="82">
        <v>991031.51</v>
      </c>
      <c r="Q16" s="82">
        <f t="shared" si="0"/>
        <v>58.877290563456832</v>
      </c>
      <c r="R16" s="74">
        <v>1683215.21</v>
      </c>
    </row>
    <row r="17" spans="1:18">
      <c r="A17" s="74">
        <v>12</v>
      </c>
      <c r="B17" s="74" t="s">
        <v>81</v>
      </c>
      <c r="C17" s="74">
        <v>0</v>
      </c>
      <c r="D17" s="82">
        <v>0</v>
      </c>
      <c r="E17" s="74">
        <v>1356</v>
      </c>
      <c r="F17" s="82">
        <v>6098.7</v>
      </c>
      <c r="G17" s="74">
        <v>7652</v>
      </c>
      <c r="H17" s="82">
        <v>51799.77</v>
      </c>
      <c r="I17" s="74">
        <v>7</v>
      </c>
      <c r="J17" s="82">
        <v>49.09</v>
      </c>
      <c r="K17" s="74">
        <v>179</v>
      </c>
      <c r="L17" s="82">
        <v>491.41</v>
      </c>
      <c r="M17" s="74">
        <v>1009</v>
      </c>
      <c r="N17" s="82">
        <v>1867.51</v>
      </c>
      <c r="O17" s="74">
        <v>82177</v>
      </c>
      <c r="P17" s="82">
        <v>330347.17</v>
      </c>
      <c r="Q17" s="82">
        <f t="shared" si="0"/>
        <v>66.954766160173378</v>
      </c>
      <c r="R17" s="74">
        <v>493388.58</v>
      </c>
    </row>
    <row r="18" spans="1:18">
      <c r="A18" s="75"/>
      <c r="B18" s="75" t="s">
        <v>112</v>
      </c>
      <c r="C18" s="75">
        <f t="shared" ref="C18:P18" si="1">SUM(C6:C17)</f>
        <v>20</v>
      </c>
      <c r="D18" s="83">
        <f t="shared" si="1"/>
        <v>6152.13</v>
      </c>
      <c r="E18" s="75">
        <f t="shared" si="1"/>
        <v>15043</v>
      </c>
      <c r="F18" s="83">
        <f t="shared" si="1"/>
        <v>58740.35</v>
      </c>
      <c r="G18" s="75">
        <f t="shared" si="1"/>
        <v>85376</v>
      </c>
      <c r="H18" s="83">
        <f t="shared" si="1"/>
        <v>759970.63</v>
      </c>
      <c r="I18" s="75">
        <f t="shared" si="1"/>
        <v>2723</v>
      </c>
      <c r="J18" s="83">
        <f t="shared" si="1"/>
        <v>3519.6499999999996</v>
      </c>
      <c r="K18" s="75">
        <f t="shared" si="1"/>
        <v>1708</v>
      </c>
      <c r="L18" s="83">
        <f t="shared" si="1"/>
        <v>12609.75</v>
      </c>
      <c r="M18" s="75">
        <f t="shared" si="1"/>
        <v>13324</v>
      </c>
      <c r="N18" s="83">
        <f t="shared" si="1"/>
        <v>408199.1</v>
      </c>
      <c r="O18" s="75">
        <f t="shared" si="1"/>
        <v>1083870</v>
      </c>
      <c r="P18" s="83">
        <f t="shared" si="1"/>
        <v>5113245.71</v>
      </c>
      <c r="Q18" s="83">
        <f t="shared" si="0"/>
        <v>60.794642459508772</v>
      </c>
      <c r="R18" s="75">
        <f>SUM(R6:R17)</f>
        <v>8410684.7299999986</v>
      </c>
    </row>
  </sheetData>
  <mergeCells count="12">
    <mergeCell ref="A3:A5"/>
    <mergeCell ref="B3:B5"/>
    <mergeCell ref="C3:P3"/>
    <mergeCell ref="A2:G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topLeftCell="A19" workbookViewId="0">
      <selection activeCell="P2" sqref="P2"/>
    </sheetView>
  </sheetViews>
  <sheetFormatPr defaultColWidth="9.140625" defaultRowHeight="15"/>
  <cols>
    <col min="1" max="1" width="5.140625" style="9" customWidth="1"/>
    <col min="2" max="2" width="20.42578125" style="9" customWidth="1"/>
    <col min="3" max="3" width="9.140625" style="9" customWidth="1"/>
    <col min="4" max="4" width="11.7109375" style="29" customWidth="1"/>
    <col min="5" max="5" width="9.140625" style="9" customWidth="1"/>
    <col min="6" max="6" width="11.7109375" style="29" customWidth="1"/>
    <col min="7" max="7" width="9.140625" style="9" customWidth="1"/>
    <col min="8" max="8" width="11.7109375" style="29" customWidth="1"/>
    <col min="9" max="9" width="9.140625" style="9" customWidth="1"/>
    <col min="10" max="10" width="11.7109375" style="29" customWidth="1"/>
    <col min="11" max="11" width="9.140625" style="9" customWidth="1"/>
    <col min="12" max="12" width="11.7109375" style="29" customWidth="1"/>
    <col min="13" max="13" width="9.140625" style="9" customWidth="1"/>
    <col min="14" max="14" width="11.7109375" style="29" customWidth="1"/>
    <col min="15" max="15" width="9.140625" style="9" customWidth="1"/>
    <col min="16" max="16" width="11.7109375" style="29" customWidth="1"/>
    <col min="17" max="17" width="9.140625" style="9" customWidth="1"/>
    <col min="18" max="18" width="11.7109375" style="29" customWidth="1"/>
    <col min="19" max="19" width="9.140625" style="9" customWidth="1"/>
    <col min="20" max="21" width="11.7109375" style="29" customWidth="1"/>
    <col min="22" max="23" width="9.140625" style="9" hidden="1" customWidth="1"/>
    <col min="24" max="24" width="9.140625" style="9" customWidth="1"/>
    <col min="25" max="16384" width="9.140625" style="9"/>
  </cols>
  <sheetData>
    <row r="1" spans="1:22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2"/>
      <c r="K1" s="32"/>
      <c r="L1" s="62"/>
      <c r="M1" s="32"/>
      <c r="N1" s="62"/>
      <c r="O1" s="32"/>
      <c r="P1" s="63" t="s">
        <v>167</v>
      </c>
      <c r="Q1" s="32"/>
      <c r="R1" s="62"/>
      <c r="S1" s="32"/>
      <c r="T1" s="62"/>
      <c r="U1" s="67"/>
    </row>
    <row r="2" spans="1:22">
      <c r="A2" s="153" t="s">
        <v>168</v>
      </c>
      <c r="B2" s="154"/>
      <c r="C2" s="154"/>
      <c r="D2" s="154"/>
      <c r="E2" s="154"/>
      <c r="F2" s="154"/>
      <c r="G2" s="154"/>
      <c r="H2" s="154"/>
      <c r="I2" s="154"/>
      <c r="J2" s="154"/>
      <c r="K2" s="38"/>
      <c r="L2" s="68"/>
      <c r="M2" s="38"/>
      <c r="N2" s="68"/>
      <c r="O2" s="38"/>
      <c r="P2" s="69" t="s">
        <v>96</v>
      </c>
      <c r="Q2" s="38"/>
      <c r="R2" s="68"/>
      <c r="S2" s="38"/>
      <c r="T2" s="68"/>
      <c r="U2" s="70"/>
    </row>
    <row r="3" spans="1:22">
      <c r="A3" s="160" t="s">
        <v>86</v>
      </c>
      <c r="B3" s="160" t="s">
        <v>8</v>
      </c>
      <c r="C3" s="175" t="s">
        <v>169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2" ht="40.5" customHeight="1">
      <c r="A4" s="160"/>
      <c r="B4" s="160"/>
      <c r="C4" s="161" t="s">
        <v>170</v>
      </c>
      <c r="D4" s="161"/>
      <c r="E4" s="161" t="s">
        <v>171</v>
      </c>
      <c r="F4" s="161"/>
      <c r="G4" s="161" t="s">
        <v>172</v>
      </c>
      <c r="H4" s="161"/>
      <c r="I4" s="161" t="s">
        <v>173</v>
      </c>
      <c r="J4" s="161"/>
      <c r="K4" s="161" t="s">
        <v>174</v>
      </c>
      <c r="L4" s="161"/>
      <c r="M4" s="161" t="s">
        <v>175</v>
      </c>
      <c r="N4" s="161"/>
      <c r="O4" s="163" t="s">
        <v>176</v>
      </c>
      <c r="P4" s="164"/>
      <c r="Q4" s="161" t="s">
        <v>177</v>
      </c>
      <c r="R4" s="161"/>
      <c r="S4" s="161" t="s">
        <v>178</v>
      </c>
      <c r="T4" s="161"/>
      <c r="U4" s="31" t="s">
        <v>179</v>
      </c>
    </row>
    <row r="5" spans="1:22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  <c r="I5" s="5" t="s">
        <v>150</v>
      </c>
      <c r="J5" s="3" t="s">
        <v>151</v>
      </c>
      <c r="K5" s="5" t="s">
        <v>150</v>
      </c>
      <c r="L5" s="3" t="s">
        <v>151</v>
      </c>
      <c r="M5" s="5" t="s">
        <v>150</v>
      </c>
      <c r="N5" s="3" t="s">
        <v>151</v>
      </c>
      <c r="O5" s="5" t="s">
        <v>106</v>
      </c>
      <c r="P5" s="3" t="s">
        <v>107</v>
      </c>
      <c r="Q5" s="5" t="s">
        <v>150</v>
      </c>
      <c r="R5" s="3" t="s">
        <v>151</v>
      </c>
      <c r="S5" s="5" t="s">
        <v>150</v>
      </c>
      <c r="T5" s="3" t="s">
        <v>151</v>
      </c>
      <c r="U5" s="3" t="s">
        <v>107</v>
      </c>
    </row>
    <row r="6" spans="1:22">
      <c r="A6" s="74">
        <v>1</v>
      </c>
      <c r="B6" s="74" t="s">
        <v>15</v>
      </c>
      <c r="C6" s="74">
        <v>4338</v>
      </c>
      <c r="D6" s="82">
        <v>13300.24</v>
      </c>
      <c r="E6" s="74">
        <v>971</v>
      </c>
      <c r="F6" s="82">
        <v>4487.63</v>
      </c>
      <c r="G6" s="74">
        <v>40</v>
      </c>
      <c r="H6" s="82">
        <v>63.46</v>
      </c>
      <c r="I6" s="74">
        <v>274</v>
      </c>
      <c r="J6" s="82">
        <v>1571.16</v>
      </c>
      <c r="K6" s="74">
        <v>24</v>
      </c>
      <c r="L6" s="82">
        <v>0.64</v>
      </c>
      <c r="M6" s="74">
        <v>11</v>
      </c>
      <c r="N6" s="82">
        <v>20.28</v>
      </c>
      <c r="O6" s="74">
        <v>766</v>
      </c>
      <c r="P6" s="82">
        <v>388.98</v>
      </c>
      <c r="Q6" s="74">
        <v>0</v>
      </c>
      <c r="R6" s="82">
        <v>0</v>
      </c>
      <c r="S6" s="74">
        <v>4512</v>
      </c>
      <c r="T6" s="82">
        <v>12525.5</v>
      </c>
      <c r="U6" s="82">
        <f t="shared" ref="U6:U37" si="0">(T6/V6)*100</f>
        <v>7.6690084015914168</v>
      </c>
      <c r="V6" s="74">
        <v>163326.20000000001</v>
      </c>
    </row>
    <row r="7" spans="1:22">
      <c r="A7" s="74">
        <v>2</v>
      </c>
      <c r="B7" s="74" t="s">
        <v>16</v>
      </c>
      <c r="C7" s="74">
        <v>3532</v>
      </c>
      <c r="D7" s="82">
        <v>7558.76</v>
      </c>
      <c r="E7" s="74">
        <v>367</v>
      </c>
      <c r="F7" s="82">
        <v>1431.25</v>
      </c>
      <c r="G7" s="74">
        <v>2</v>
      </c>
      <c r="H7" s="82">
        <v>1.1399999999999999</v>
      </c>
      <c r="I7" s="74">
        <v>70</v>
      </c>
      <c r="J7" s="82">
        <v>368.76</v>
      </c>
      <c r="K7" s="74">
        <v>10</v>
      </c>
      <c r="L7" s="82">
        <v>0.28999999999999998</v>
      </c>
      <c r="M7" s="74">
        <v>0</v>
      </c>
      <c r="N7" s="82">
        <v>0</v>
      </c>
      <c r="O7" s="74">
        <v>127</v>
      </c>
      <c r="P7" s="82">
        <v>46.88</v>
      </c>
      <c r="Q7" s="74">
        <v>147</v>
      </c>
      <c r="R7" s="82">
        <v>154.62</v>
      </c>
      <c r="S7" s="74">
        <v>4255</v>
      </c>
      <c r="T7" s="82">
        <v>9561.68</v>
      </c>
      <c r="U7" s="82">
        <f t="shared" si="0"/>
        <v>17.774717527383778</v>
      </c>
      <c r="V7" s="74">
        <v>53793.71</v>
      </c>
    </row>
    <row r="8" spans="1:22">
      <c r="A8" s="74">
        <v>3</v>
      </c>
      <c r="B8" s="74" t="s">
        <v>17</v>
      </c>
      <c r="C8" s="74">
        <v>376</v>
      </c>
      <c r="D8" s="82">
        <v>1283.97</v>
      </c>
      <c r="E8" s="74">
        <v>57</v>
      </c>
      <c r="F8" s="82">
        <v>272.39</v>
      </c>
      <c r="G8" s="74">
        <v>1</v>
      </c>
      <c r="H8" s="82">
        <v>0.97</v>
      </c>
      <c r="I8" s="74">
        <v>37</v>
      </c>
      <c r="J8" s="82">
        <v>238.25</v>
      </c>
      <c r="K8" s="74">
        <v>0</v>
      </c>
      <c r="L8" s="82">
        <v>0</v>
      </c>
      <c r="M8" s="74">
        <v>0</v>
      </c>
      <c r="N8" s="82">
        <v>0</v>
      </c>
      <c r="O8" s="74">
        <v>22</v>
      </c>
      <c r="P8" s="82">
        <v>9.61</v>
      </c>
      <c r="Q8" s="74">
        <v>40</v>
      </c>
      <c r="R8" s="82">
        <v>63.46</v>
      </c>
      <c r="S8" s="74">
        <v>533</v>
      </c>
      <c r="T8" s="82">
        <v>1868.63</v>
      </c>
      <c r="U8" s="82">
        <f t="shared" si="0"/>
        <v>4.8333683815459656</v>
      </c>
      <c r="V8" s="74">
        <v>38661.03</v>
      </c>
    </row>
    <row r="9" spans="1:22">
      <c r="A9" s="74">
        <v>4</v>
      </c>
      <c r="B9" s="74" t="s">
        <v>18</v>
      </c>
      <c r="C9" s="74">
        <v>4926</v>
      </c>
      <c r="D9" s="82">
        <v>7804.67</v>
      </c>
      <c r="E9" s="74">
        <v>1953</v>
      </c>
      <c r="F9" s="82">
        <v>5210.57</v>
      </c>
      <c r="G9" s="74">
        <v>297</v>
      </c>
      <c r="H9" s="82">
        <v>484.86</v>
      </c>
      <c r="I9" s="74">
        <v>1772</v>
      </c>
      <c r="J9" s="82">
        <v>8952.06</v>
      </c>
      <c r="K9" s="74">
        <v>14244</v>
      </c>
      <c r="L9" s="82">
        <v>2.12</v>
      </c>
      <c r="M9" s="74">
        <v>1048</v>
      </c>
      <c r="N9" s="82">
        <v>87.47</v>
      </c>
      <c r="O9" s="74">
        <v>1644</v>
      </c>
      <c r="P9" s="82">
        <v>685.87</v>
      </c>
      <c r="Q9" s="74">
        <v>228</v>
      </c>
      <c r="R9" s="82">
        <v>1411.41</v>
      </c>
      <c r="S9" s="74">
        <v>8335</v>
      </c>
      <c r="T9" s="82">
        <v>17121.72</v>
      </c>
      <c r="U9" s="82">
        <f t="shared" si="0"/>
        <v>10.788643044138322</v>
      </c>
      <c r="V9" s="74">
        <v>158701.32999999999</v>
      </c>
    </row>
    <row r="10" spans="1:22">
      <c r="A10" s="74">
        <v>5</v>
      </c>
      <c r="B10" s="74" t="s">
        <v>19</v>
      </c>
      <c r="C10" s="74">
        <v>10777</v>
      </c>
      <c r="D10" s="82">
        <v>32618.54</v>
      </c>
      <c r="E10" s="74">
        <v>557</v>
      </c>
      <c r="F10" s="82">
        <v>2281.9499999999998</v>
      </c>
      <c r="G10" s="74">
        <v>145</v>
      </c>
      <c r="H10" s="82">
        <v>264.75</v>
      </c>
      <c r="I10" s="74">
        <v>14</v>
      </c>
      <c r="J10" s="82">
        <v>277.06</v>
      </c>
      <c r="K10" s="74">
        <v>0</v>
      </c>
      <c r="L10" s="82">
        <v>0</v>
      </c>
      <c r="M10" s="74">
        <v>0</v>
      </c>
      <c r="N10" s="82">
        <v>0</v>
      </c>
      <c r="O10" s="74">
        <v>21</v>
      </c>
      <c r="P10" s="82">
        <v>5.69</v>
      </c>
      <c r="Q10" s="74">
        <v>397</v>
      </c>
      <c r="R10" s="82">
        <v>7896.97</v>
      </c>
      <c r="S10" s="74">
        <v>11937</v>
      </c>
      <c r="T10" s="82">
        <v>39919.29</v>
      </c>
      <c r="U10" s="82">
        <f t="shared" si="0"/>
        <v>22.481051127223445</v>
      </c>
      <c r="V10" s="74">
        <v>177568.61</v>
      </c>
    </row>
    <row r="11" spans="1:22">
      <c r="A11" s="74">
        <v>6</v>
      </c>
      <c r="B11" s="74" t="s">
        <v>20</v>
      </c>
      <c r="C11" s="74">
        <v>1323</v>
      </c>
      <c r="D11" s="82">
        <v>2167.46</v>
      </c>
      <c r="E11" s="74">
        <v>153</v>
      </c>
      <c r="F11" s="82">
        <v>276.5</v>
      </c>
      <c r="G11" s="74">
        <v>0</v>
      </c>
      <c r="H11" s="82">
        <v>0</v>
      </c>
      <c r="I11" s="74">
        <v>61</v>
      </c>
      <c r="J11" s="82">
        <v>313.38</v>
      </c>
      <c r="K11" s="74">
        <v>0</v>
      </c>
      <c r="L11" s="82">
        <v>0</v>
      </c>
      <c r="M11" s="74">
        <v>0</v>
      </c>
      <c r="N11" s="82">
        <v>0</v>
      </c>
      <c r="O11" s="74">
        <v>96</v>
      </c>
      <c r="P11" s="82">
        <v>48.65</v>
      </c>
      <c r="Q11" s="74">
        <v>130</v>
      </c>
      <c r="R11" s="82">
        <v>57.91</v>
      </c>
      <c r="S11" s="74">
        <v>1763</v>
      </c>
      <c r="T11" s="82">
        <v>2863.89</v>
      </c>
      <c r="U11" s="82">
        <f t="shared" si="0"/>
        <v>6.483917613953456</v>
      </c>
      <c r="V11" s="74">
        <v>44169.13</v>
      </c>
    </row>
    <row r="12" spans="1:22">
      <c r="A12" s="74">
        <v>7</v>
      </c>
      <c r="B12" s="74" t="s">
        <v>21</v>
      </c>
      <c r="C12" s="74">
        <v>166</v>
      </c>
      <c r="D12" s="82">
        <v>304.02999999999997</v>
      </c>
      <c r="E12" s="74">
        <v>21</v>
      </c>
      <c r="F12" s="82">
        <v>33.340000000000003</v>
      </c>
      <c r="G12" s="74">
        <v>5</v>
      </c>
      <c r="H12" s="82">
        <v>7.37</v>
      </c>
      <c r="I12" s="74">
        <v>4</v>
      </c>
      <c r="J12" s="82">
        <v>12.98</v>
      </c>
      <c r="K12" s="74">
        <v>0</v>
      </c>
      <c r="L12" s="82">
        <v>0</v>
      </c>
      <c r="M12" s="74">
        <v>5</v>
      </c>
      <c r="N12" s="82">
        <v>0.6</v>
      </c>
      <c r="O12" s="74">
        <v>23</v>
      </c>
      <c r="P12" s="82">
        <v>14.32</v>
      </c>
      <c r="Q12" s="74">
        <v>377</v>
      </c>
      <c r="R12" s="82">
        <v>418.37</v>
      </c>
      <c r="S12" s="74">
        <v>377</v>
      </c>
      <c r="T12" s="82">
        <v>418.37</v>
      </c>
      <c r="U12" s="82">
        <f t="shared" si="0"/>
        <v>2.7499484019051201</v>
      </c>
      <c r="V12" s="74">
        <v>15213.74</v>
      </c>
    </row>
    <row r="13" spans="1:22">
      <c r="A13" s="74">
        <v>8</v>
      </c>
      <c r="B13" s="74" t="s">
        <v>22</v>
      </c>
      <c r="C13" s="74">
        <v>2565</v>
      </c>
      <c r="D13" s="82">
        <v>5067.41</v>
      </c>
      <c r="E13" s="74">
        <v>939</v>
      </c>
      <c r="F13" s="82">
        <v>3487.08</v>
      </c>
      <c r="G13" s="74">
        <v>108</v>
      </c>
      <c r="H13" s="82">
        <v>135.21</v>
      </c>
      <c r="I13" s="74">
        <v>189</v>
      </c>
      <c r="J13" s="82">
        <v>1449.91</v>
      </c>
      <c r="K13" s="74">
        <v>5</v>
      </c>
      <c r="L13" s="82">
        <v>0.21</v>
      </c>
      <c r="M13" s="74">
        <v>2</v>
      </c>
      <c r="N13" s="82">
        <v>0.12</v>
      </c>
      <c r="O13" s="74">
        <v>655</v>
      </c>
      <c r="P13" s="82">
        <v>260.87</v>
      </c>
      <c r="Q13" s="74">
        <v>0</v>
      </c>
      <c r="R13" s="82">
        <v>0</v>
      </c>
      <c r="S13" s="74">
        <v>4463</v>
      </c>
      <c r="T13" s="82">
        <v>10400.41</v>
      </c>
      <c r="U13" s="82">
        <f t="shared" si="0"/>
        <v>16.243211893560556</v>
      </c>
      <c r="V13" s="74">
        <v>64029.27</v>
      </c>
    </row>
    <row r="14" spans="1:22">
      <c r="A14" s="74">
        <v>9</v>
      </c>
      <c r="B14" s="74" t="s">
        <v>23</v>
      </c>
      <c r="C14" s="74">
        <v>197699</v>
      </c>
      <c r="D14" s="82">
        <v>325147.58</v>
      </c>
      <c r="E14" s="74">
        <v>423</v>
      </c>
      <c r="F14" s="82">
        <v>1224.22</v>
      </c>
      <c r="G14" s="74">
        <v>1</v>
      </c>
      <c r="H14" s="82">
        <v>2.71</v>
      </c>
      <c r="I14" s="74">
        <v>44</v>
      </c>
      <c r="J14" s="82">
        <v>312.23</v>
      </c>
      <c r="K14" s="74">
        <v>0</v>
      </c>
      <c r="L14" s="82">
        <v>0</v>
      </c>
      <c r="M14" s="74">
        <v>0</v>
      </c>
      <c r="N14" s="82">
        <v>0</v>
      </c>
      <c r="O14" s="74">
        <v>575</v>
      </c>
      <c r="P14" s="82">
        <v>376.44</v>
      </c>
      <c r="Q14" s="74">
        <v>3201</v>
      </c>
      <c r="R14" s="82">
        <v>21560.99</v>
      </c>
      <c r="S14" s="74">
        <v>201943</v>
      </c>
      <c r="T14" s="82">
        <v>348624.18</v>
      </c>
      <c r="U14" s="82">
        <f t="shared" si="0"/>
        <v>23.439012866197746</v>
      </c>
      <c r="V14" s="74">
        <v>1487367.16</v>
      </c>
    </row>
    <row r="15" spans="1:22">
      <c r="A15" s="74">
        <v>10</v>
      </c>
      <c r="B15" s="74" t="s">
        <v>24</v>
      </c>
      <c r="C15" s="74">
        <v>79353</v>
      </c>
      <c r="D15" s="82">
        <v>154713.18</v>
      </c>
      <c r="E15" s="74">
        <v>14788</v>
      </c>
      <c r="F15" s="82">
        <v>40531.050000000003</v>
      </c>
      <c r="G15" s="74">
        <v>937</v>
      </c>
      <c r="H15" s="82">
        <v>1290.6600000000001</v>
      </c>
      <c r="I15" s="74">
        <v>3742</v>
      </c>
      <c r="J15" s="82">
        <v>14610.61</v>
      </c>
      <c r="K15" s="74">
        <v>13</v>
      </c>
      <c r="L15" s="82">
        <v>0.23</v>
      </c>
      <c r="M15" s="74">
        <v>7</v>
      </c>
      <c r="N15" s="82">
        <v>0.83</v>
      </c>
      <c r="O15" s="74">
        <v>9565</v>
      </c>
      <c r="P15" s="82">
        <v>5455.52</v>
      </c>
      <c r="Q15" s="74">
        <v>25645</v>
      </c>
      <c r="R15" s="82">
        <v>24470.27</v>
      </c>
      <c r="S15" s="74">
        <v>84418</v>
      </c>
      <c r="T15" s="82">
        <v>184105.87</v>
      </c>
      <c r="U15" s="82">
        <f t="shared" si="0"/>
        <v>9.6486362255243812</v>
      </c>
      <c r="V15" s="74">
        <v>1908102.51</v>
      </c>
    </row>
    <row r="16" spans="1:22">
      <c r="A16" s="74">
        <v>11</v>
      </c>
      <c r="B16" s="74" t="s">
        <v>25</v>
      </c>
      <c r="C16" s="74">
        <v>54898</v>
      </c>
      <c r="D16" s="82">
        <v>90643.91</v>
      </c>
      <c r="E16" s="74">
        <v>5018</v>
      </c>
      <c r="F16" s="82">
        <v>19096.37</v>
      </c>
      <c r="G16" s="74">
        <v>4</v>
      </c>
      <c r="H16" s="82">
        <v>2.88</v>
      </c>
      <c r="I16" s="74">
        <v>700</v>
      </c>
      <c r="J16" s="82">
        <v>3684.25</v>
      </c>
      <c r="K16" s="74">
        <v>0</v>
      </c>
      <c r="L16" s="82">
        <v>0</v>
      </c>
      <c r="M16" s="74">
        <v>3</v>
      </c>
      <c r="N16" s="82">
        <v>0.11</v>
      </c>
      <c r="O16" s="74">
        <v>1246</v>
      </c>
      <c r="P16" s="82">
        <v>466.08</v>
      </c>
      <c r="Q16" s="74">
        <v>2567</v>
      </c>
      <c r="R16" s="82">
        <v>1955.55</v>
      </c>
      <c r="S16" s="74">
        <v>64436</v>
      </c>
      <c r="T16" s="82">
        <v>115849.18</v>
      </c>
      <c r="U16" s="82">
        <f t="shared" si="0"/>
        <v>22.908626344351383</v>
      </c>
      <c r="V16" s="74">
        <v>505701.12</v>
      </c>
    </row>
    <row r="17" spans="1:22">
      <c r="A17" s="74">
        <v>12</v>
      </c>
      <c r="B17" s="74" t="s">
        <v>26</v>
      </c>
      <c r="C17" s="74">
        <v>4032</v>
      </c>
      <c r="D17" s="82">
        <v>10667.57</v>
      </c>
      <c r="E17" s="74">
        <v>1161</v>
      </c>
      <c r="F17" s="82">
        <v>3105.71</v>
      </c>
      <c r="G17" s="74">
        <v>139</v>
      </c>
      <c r="H17" s="82">
        <v>418.51</v>
      </c>
      <c r="I17" s="74">
        <v>275</v>
      </c>
      <c r="J17" s="82">
        <v>483.39</v>
      </c>
      <c r="K17" s="74">
        <v>368</v>
      </c>
      <c r="L17" s="82">
        <v>1.01</v>
      </c>
      <c r="M17" s="74">
        <v>9</v>
      </c>
      <c r="N17" s="82">
        <v>3.49</v>
      </c>
      <c r="O17" s="74">
        <v>725</v>
      </c>
      <c r="P17" s="82">
        <v>393.38</v>
      </c>
      <c r="Q17" s="74">
        <v>231</v>
      </c>
      <c r="R17" s="82">
        <v>518.69000000000005</v>
      </c>
      <c r="S17" s="74">
        <v>5115</v>
      </c>
      <c r="T17" s="82">
        <v>14590.26</v>
      </c>
      <c r="U17" s="82">
        <f t="shared" si="0"/>
        <v>10.158346231209309</v>
      </c>
      <c r="V17" s="74">
        <v>143628.29999999999</v>
      </c>
    </row>
    <row r="18" spans="1:22">
      <c r="A18" s="75"/>
      <c r="B18" s="75" t="s">
        <v>27</v>
      </c>
      <c r="C18" s="75">
        <f t="shared" ref="C18:T18" si="1">SUM(C6:C17)</f>
        <v>363985</v>
      </c>
      <c r="D18" s="83">
        <f t="shared" si="1"/>
        <v>651277.32000000007</v>
      </c>
      <c r="E18" s="75">
        <f t="shared" si="1"/>
        <v>26408</v>
      </c>
      <c r="F18" s="83">
        <f t="shared" si="1"/>
        <v>81438.060000000012</v>
      </c>
      <c r="G18" s="75">
        <f t="shared" si="1"/>
        <v>1679</v>
      </c>
      <c r="H18" s="83">
        <f t="shared" si="1"/>
        <v>2672.5200000000004</v>
      </c>
      <c r="I18" s="75">
        <f t="shared" si="1"/>
        <v>7182</v>
      </c>
      <c r="J18" s="83">
        <f t="shared" si="1"/>
        <v>32274.039999999997</v>
      </c>
      <c r="K18" s="75">
        <f t="shared" si="1"/>
        <v>14664</v>
      </c>
      <c r="L18" s="83">
        <f t="shared" si="1"/>
        <v>4.5</v>
      </c>
      <c r="M18" s="75">
        <f t="shared" si="1"/>
        <v>1085</v>
      </c>
      <c r="N18" s="83">
        <f t="shared" si="1"/>
        <v>112.89999999999999</v>
      </c>
      <c r="O18" s="75">
        <f t="shared" si="1"/>
        <v>15465</v>
      </c>
      <c r="P18" s="83">
        <f t="shared" si="1"/>
        <v>8152.2900000000009</v>
      </c>
      <c r="Q18" s="75">
        <f t="shared" si="1"/>
        <v>32963</v>
      </c>
      <c r="R18" s="83">
        <f t="shared" si="1"/>
        <v>58508.240000000005</v>
      </c>
      <c r="S18" s="75">
        <f t="shared" si="1"/>
        <v>392087</v>
      </c>
      <c r="T18" s="83">
        <f t="shared" si="1"/>
        <v>757848.98</v>
      </c>
      <c r="U18" s="83">
        <f t="shared" si="0"/>
        <v>15.920320404373701</v>
      </c>
      <c r="V18" s="75">
        <f>SUM(V6:V17)</f>
        <v>4760262.1099999994</v>
      </c>
    </row>
    <row r="19" spans="1:22">
      <c r="A19" s="74">
        <v>13</v>
      </c>
      <c r="B19" s="74" t="s">
        <v>28</v>
      </c>
      <c r="C19" s="74">
        <v>653</v>
      </c>
      <c r="D19" s="82">
        <v>4872.8500000000004</v>
      </c>
      <c r="E19" s="74">
        <v>4</v>
      </c>
      <c r="F19" s="82">
        <v>18.489999999999998</v>
      </c>
      <c r="G19" s="74">
        <v>0</v>
      </c>
      <c r="H19" s="82">
        <v>0</v>
      </c>
      <c r="I19" s="74">
        <v>29</v>
      </c>
      <c r="J19" s="82">
        <v>404.74</v>
      </c>
      <c r="K19" s="74">
        <v>0</v>
      </c>
      <c r="L19" s="82">
        <v>0</v>
      </c>
      <c r="M19" s="74">
        <v>0</v>
      </c>
      <c r="N19" s="82">
        <v>0</v>
      </c>
      <c r="O19" s="74">
        <v>10</v>
      </c>
      <c r="P19" s="82">
        <v>4.09</v>
      </c>
      <c r="Q19" s="74">
        <v>0</v>
      </c>
      <c r="R19" s="82">
        <v>0</v>
      </c>
      <c r="S19" s="74">
        <v>696</v>
      </c>
      <c r="T19" s="82">
        <v>5300.18</v>
      </c>
      <c r="U19" s="82">
        <f t="shared" si="0"/>
        <v>4.2244779459851092</v>
      </c>
      <c r="V19" s="74">
        <v>125463.55</v>
      </c>
    </row>
    <row r="20" spans="1:22">
      <c r="A20" s="74">
        <v>14</v>
      </c>
      <c r="B20" s="74" t="s">
        <v>29</v>
      </c>
      <c r="C20" s="74">
        <v>35</v>
      </c>
      <c r="D20" s="82">
        <v>16.39</v>
      </c>
      <c r="E20" s="74">
        <v>27</v>
      </c>
      <c r="F20" s="82">
        <v>18.72</v>
      </c>
      <c r="G20" s="74">
        <v>0</v>
      </c>
      <c r="H20" s="82">
        <v>0</v>
      </c>
      <c r="I20" s="74">
        <v>0</v>
      </c>
      <c r="J20" s="82">
        <v>0</v>
      </c>
      <c r="K20" s="74">
        <v>0</v>
      </c>
      <c r="L20" s="82">
        <v>0</v>
      </c>
      <c r="M20" s="74">
        <v>0</v>
      </c>
      <c r="N20" s="82">
        <v>0</v>
      </c>
      <c r="O20" s="74">
        <v>716</v>
      </c>
      <c r="P20" s="82">
        <v>182.65</v>
      </c>
      <c r="Q20" s="74">
        <v>0</v>
      </c>
      <c r="R20" s="82">
        <v>0</v>
      </c>
      <c r="S20" s="74">
        <v>861</v>
      </c>
      <c r="T20" s="82">
        <v>283.27</v>
      </c>
      <c r="U20" s="82">
        <f t="shared" si="0"/>
        <v>21.673297628156082</v>
      </c>
      <c r="V20" s="74">
        <v>1307</v>
      </c>
    </row>
    <row r="21" spans="1:22">
      <c r="A21" s="74">
        <v>15</v>
      </c>
      <c r="B21" s="74" t="s">
        <v>30</v>
      </c>
      <c r="C21" s="74">
        <v>32</v>
      </c>
      <c r="D21" s="82">
        <v>29.45</v>
      </c>
      <c r="E21" s="74">
        <v>1</v>
      </c>
      <c r="F21" s="82">
        <v>4.13</v>
      </c>
      <c r="G21" s="74">
        <v>0</v>
      </c>
      <c r="H21" s="82">
        <v>0</v>
      </c>
      <c r="I21" s="74">
        <v>8</v>
      </c>
      <c r="J21" s="82">
        <v>37.22</v>
      </c>
      <c r="K21" s="74">
        <v>0</v>
      </c>
      <c r="L21" s="82">
        <v>0</v>
      </c>
      <c r="M21" s="74">
        <v>0</v>
      </c>
      <c r="N21" s="82">
        <v>0</v>
      </c>
      <c r="O21" s="74">
        <v>8</v>
      </c>
      <c r="P21" s="82">
        <v>10.51</v>
      </c>
      <c r="Q21" s="74">
        <v>0</v>
      </c>
      <c r="R21" s="82">
        <v>0</v>
      </c>
      <c r="S21" s="74">
        <v>49</v>
      </c>
      <c r="T21" s="82">
        <v>81.3</v>
      </c>
      <c r="U21" s="82">
        <f t="shared" si="0"/>
        <v>9.1791803093598272</v>
      </c>
      <c r="V21" s="74">
        <v>885.7</v>
      </c>
    </row>
    <row r="22" spans="1:22">
      <c r="A22" s="74">
        <v>16</v>
      </c>
      <c r="B22" s="74" t="s">
        <v>31</v>
      </c>
      <c r="C22" s="74">
        <v>18378</v>
      </c>
      <c r="D22" s="82">
        <v>75672.95</v>
      </c>
      <c r="E22" s="74">
        <v>391</v>
      </c>
      <c r="F22" s="82">
        <v>5010.45</v>
      </c>
      <c r="G22" s="74">
        <v>0</v>
      </c>
      <c r="H22" s="82">
        <v>0</v>
      </c>
      <c r="I22" s="74">
        <v>767</v>
      </c>
      <c r="J22" s="82">
        <v>18361.39</v>
      </c>
      <c r="K22" s="74">
        <v>0</v>
      </c>
      <c r="L22" s="82">
        <v>0</v>
      </c>
      <c r="M22" s="74">
        <v>0</v>
      </c>
      <c r="N22" s="82">
        <v>0</v>
      </c>
      <c r="O22" s="74">
        <v>465</v>
      </c>
      <c r="P22" s="82">
        <v>240.19</v>
      </c>
      <c r="Q22" s="74">
        <v>4</v>
      </c>
      <c r="R22" s="82">
        <v>2.35</v>
      </c>
      <c r="S22" s="74">
        <v>20005</v>
      </c>
      <c r="T22" s="82">
        <v>99287.3</v>
      </c>
      <c r="U22" s="82">
        <f t="shared" si="0"/>
        <v>12.549545921976154</v>
      </c>
      <c r="V22" s="74">
        <v>791162.49</v>
      </c>
    </row>
    <row r="23" spans="1:22">
      <c r="A23" s="74">
        <v>17</v>
      </c>
      <c r="B23" s="74" t="s">
        <v>32</v>
      </c>
      <c r="C23" s="74">
        <v>2101</v>
      </c>
      <c r="D23" s="82">
        <v>8107.79</v>
      </c>
      <c r="E23" s="74">
        <v>15</v>
      </c>
      <c r="F23" s="82">
        <v>703.91</v>
      </c>
      <c r="G23" s="74">
        <v>1</v>
      </c>
      <c r="H23" s="82">
        <v>0.55000000000000004</v>
      </c>
      <c r="I23" s="74">
        <v>36</v>
      </c>
      <c r="J23" s="82">
        <v>1114.5</v>
      </c>
      <c r="K23" s="74">
        <v>0</v>
      </c>
      <c r="L23" s="82">
        <v>0</v>
      </c>
      <c r="M23" s="74">
        <v>0</v>
      </c>
      <c r="N23" s="82">
        <v>0</v>
      </c>
      <c r="O23" s="74">
        <v>9</v>
      </c>
      <c r="P23" s="82">
        <v>3.62</v>
      </c>
      <c r="Q23" s="74">
        <v>3</v>
      </c>
      <c r="R23" s="82">
        <v>0.4</v>
      </c>
      <c r="S23" s="74">
        <v>4284</v>
      </c>
      <c r="T23" s="82">
        <v>19242.03</v>
      </c>
      <c r="U23" s="82">
        <f t="shared" si="0"/>
        <v>5.9566701677501817</v>
      </c>
      <c r="V23" s="74">
        <v>323033.33</v>
      </c>
    </row>
    <row r="24" spans="1:22">
      <c r="A24" s="74">
        <v>18</v>
      </c>
      <c r="B24" s="74" t="s">
        <v>33</v>
      </c>
      <c r="C24" s="74">
        <v>1294</v>
      </c>
      <c r="D24" s="82">
        <v>2671.23</v>
      </c>
      <c r="E24" s="74">
        <v>139</v>
      </c>
      <c r="F24" s="82">
        <v>429.35</v>
      </c>
      <c r="G24" s="74">
        <v>0</v>
      </c>
      <c r="H24" s="82">
        <v>0</v>
      </c>
      <c r="I24" s="74">
        <v>69</v>
      </c>
      <c r="J24" s="82">
        <v>351.26</v>
      </c>
      <c r="K24" s="74">
        <v>0</v>
      </c>
      <c r="L24" s="82">
        <v>0</v>
      </c>
      <c r="M24" s="74">
        <v>0</v>
      </c>
      <c r="N24" s="82">
        <v>0</v>
      </c>
      <c r="O24" s="74">
        <v>37</v>
      </c>
      <c r="P24" s="82">
        <v>12.56</v>
      </c>
      <c r="Q24" s="74">
        <v>50</v>
      </c>
      <c r="R24" s="82">
        <v>191.3</v>
      </c>
      <c r="S24" s="74">
        <v>1589</v>
      </c>
      <c r="T24" s="82">
        <v>3655.7</v>
      </c>
      <c r="U24" s="82">
        <f t="shared" si="0"/>
        <v>12.294741515141833</v>
      </c>
      <c r="V24" s="74">
        <v>29733.85</v>
      </c>
    </row>
    <row r="25" spans="1:22">
      <c r="A25" s="74">
        <v>19</v>
      </c>
      <c r="B25" s="74" t="s">
        <v>34</v>
      </c>
      <c r="C25" s="74">
        <v>0</v>
      </c>
      <c r="D25" s="82">
        <v>0</v>
      </c>
      <c r="E25" s="74">
        <v>0</v>
      </c>
      <c r="F25" s="82">
        <v>0</v>
      </c>
      <c r="G25" s="74">
        <v>0</v>
      </c>
      <c r="H25" s="82">
        <v>0</v>
      </c>
      <c r="I25" s="74">
        <v>0</v>
      </c>
      <c r="J25" s="82">
        <v>0</v>
      </c>
      <c r="K25" s="74">
        <v>0</v>
      </c>
      <c r="L25" s="82">
        <v>0</v>
      </c>
      <c r="M25" s="74">
        <v>0</v>
      </c>
      <c r="N25" s="82">
        <v>0</v>
      </c>
      <c r="O25" s="74">
        <v>0</v>
      </c>
      <c r="P25" s="82">
        <v>0</v>
      </c>
      <c r="Q25" s="74">
        <v>0</v>
      </c>
      <c r="R25" s="82">
        <v>0</v>
      </c>
      <c r="S25" s="74">
        <v>0</v>
      </c>
      <c r="T25" s="82">
        <v>0</v>
      </c>
      <c r="U25" s="82">
        <f t="shared" si="0"/>
        <v>0</v>
      </c>
      <c r="V25" s="74">
        <v>5193.9399999999996</v>
      </c>
    </row>
    <row r="26" spans="1:22">
      <c r="A26" s="74">
        <v>20</v>
      </c>
      <c r="B26" s="74" t="s">
        <v>35</v>
      </c>
      <c r="C26" s="74">
        <v>5603</v>
      </c>
      <c r="D26" s="82">
        <v>1168.3599999999999</v>
      </c>
      <c r="E26" s="74">
        <v>5834</v>
      </c>
      <c r="F26" s="82">
        <v>1266.95</v>
      </c>
      <c r="G26" s="74">
        <v>0</v>
      </c>
      <c r="H26" s="82">
        <v>0</v>
      </c>
      <c r="I26" s="74">
        <v>404</v>
      </c>
      <c r="J26" s="82">
        <v>1177.67</v>
      </c>
      <c r="K26" s="74">
        <v>0</v>
      </c>
      <c r="L26" s="82">
        <v>0</v>
      </c>
      <c r="M26" s="74">
        <v>0</v>
      </c>
      <c r="N26" s="82">
        <v>0</v>
      </c>
      <c r="O26" s="74">
        <v>1978</v>
      </c>
      <c r="P26" s="82">
        <v>6122.27</v>
      </c>
      <c r="Q26" s="74">
        <v>6201</v>
      </c>
      <c r="R26" s="82">
        <v>1216.6500000000001</v>
      </c>
      <c r="S26" s="74">
        <v>12035</v>
      </c>
      <c r="T26" s="82">
        <v>2483.59</v>
      </c>
      <c r="U26" s="82">
        <f t="shared" si="0"/>
        <v>3.7844292872974874</v>
      </c>
      <c r="V26" s="74">
        <v>65626.539999999994</v>
      </c>
    </row>
    <row r="27" spans="1:22">
      <c r="A27" s="74">
        <v>21</v>
      </c>
      <c r="B27" s="74" t="s">
        <v>36</v>
      </c>
      <c r="C27" s="74">
        <v>14</v>
      </c>
      <c r="D27" s="82">
        <v>57.16</v>
      </c>
      <c r="E27" s="74">
        <v>6</v>
      </c>
      <c r="F27" s="82">
        <v>75.34</v>
      </c>
      <c r="G27" s="74">
        <v>0</v>
      </c>
      <c r="H27" s="82">
        <v>0</v>
      </c>
      <c r="I27" s="74">
        <v>60</v>
      </c>
      <c r="J27" s="82">
        <v>320.58999999999997</v>
      </c>
      <c r="K27" s="74">
        <v>0</v>
      </c>
      <c r="L27" s="82">
        <v>0</v>
      </c>
      <c r="M27" s="74">
        <v>22</v>
      </c>
      <c r="N27" s="82">
        <v>1.4</v>
      </c>
      <c r="O27" s="74">
        <v>151</v>
      </c>
      <c r="P27" s="82">
        <v>881.28</v>
      </c>
      <c r="Q27" s="74">
        <v>0</v>
      </c>
      <c r="R27" s="82">
        <v>0</v>
      </c>
      <c r="S27" s="74">
        <v>131</v>
      </c>
      <c r="T27" s="82">
        <v>629.59</v>
      </c>
      <c r="U27" s="82">
        <f t="shared" si="0"/>
        <v>4.3974687611317931</v>
      </c>
      <c r="V27" s="74">
        <v>14317.1</v>
      </c>
    </row>
    <row r="28" spans="1:22">
      <c r="A28" s="74">
        <v>22</v>
      </c>
      <c r="B28" s="74" t="s">
        <v>37</v>
      </c>
      <c r="C28" s="74">
        <v>0</v>
      </c>
      <c r="D28" s="82">
        <v>0</v>
      </c>
      <c r="E28" s="74">
        <v>39</v>
      </c>
      <c r="F28" s="82">
        <v>288.45</v>
      </c>
      <c r="G28" s="74">
        <v>0</v>
      </c>
      <c r="H28" s="82">
        <v>0</v>
      </c>
      <c r="I28" s="74">
        <v>0</v>
      </c>
      <c r="J28" s="82">
        <v>0</v>
      </c>
      <c r="K28" s="74">
        <v>0</v>
      </c>
      <c r="L28" s="82">
        <v>0</v>
      </c>
      <c r="M28" s="74">
        <v>0</v>
      </c>
      <c r="N28" s="82">
        <v>0</v>
      </c>
      <c r="O28" s="74">
        <v>0</v>
      </c>
      <c r="P28" s="82">
        <v>0</v>
      </c>
      <c r="Q28" s="74">
        <v>78</v>
      </c>
      <c r="R28" s="82">
        <v>674.11</v>
      </c>
      <c r="S28" s="74">
        <v>125</v>
      </c>
      <c r="T28" s="82">
        <v>1126.56</v>
      </c>
      <c r="U28" s="82">
        <f t="shared" si="0"/>
        <v>6.2626364823479772</v>
      </c>
      <c r="V28" s="74">
        <v>17988.59</v>
      </c>
    </row>
    <row r="29" spans="1:22">
      <c r="A29" s="74">
        <v>23</v>
      </c>
      <c r="B29" s="74" t="s">
        <v>38</v>
      </c>
      <c r="C29" s="74">
        <v>0</v>
      </c>
      <c r="D29" s="82">
        <v>0</v>
      </c>
      <c r="E29" s="74">
        <v>0</v>
      </c>
      <c r="F29" s="82">
        <v>0</v>
      </c>
      <c r="G29" s="74">
        <v>0</v>
      </c>
      <c r="H29" s="82">
        <v>0</v>
      </c>
      <c r="I29" s="74">
        <v>0</v>
      </c>
      <c r="J29" s="82">
        <v>0</v>
      </c>
      <c r="K29" s="74">
        <v>0</v>
      </c>
      <c r="L29" s="82">
        <v>0</v>
      </c>
      <c r="M29" s="74">
        <v>0</v>
      </c>
      <c r="N29" s="82">
        <v>0</v>
      </c>
      <c r="O29" s="74">
        <v>0</v>
      </c>
      <c r="P29" s="82">
        <v>0</v>
      </c>
      <c r="Q29" s="74">
        <v>0</v>
      </c>
      <c r="R29" s="82">
        <v>0</v>
      </c>
      <c r="S29" s="74">
        <v>0</v>
      </c>
      <c r="T29" s="82">
        <v>0</v>
      </c>
      <c r="U29" s="82">
        <f t="shared" si="0"/>
        <v>0</v>
      </c>
      <c r="V29" s="74">
        <v>56.22</v>
      </c>
    </row>
    <row r="30" spans="1:22">
      <c r="A30" s="74">
        <v>24</v>
      </c>
      <c r="B30" s="74" t="s">
        <v>39</v>
      </c>
      <c r="C30" s="74">
        <v>280</v>
      </c>
      <c r="D30" s="82">
        <v>657.3</v>
      </c>
      <c r="E30" s="74">
        <v>0</v>
      </c>
      <c r="F30" s="82">
        <v>0</v>
      </c>
      <c r="G30" s="74">
        <v>0</v>
      </c>
      <c r="H30" s="82">
        <v>0</v>
      </c>
      <c r="I30" s="74">
        <v>0</v>
      </c>
      <c r="J30" s="82">
        <v>0</v>
      </c>
      <c r="K30" s="74">
        <v>0</v>
      </c>
      <c r="L30" s="82">
        <v>0</v>
      </c>
      <c r="M30" s="74">
        <v>0</v>
      </c>
      <c r="N30" s="82">
        <v>0</v>
      </c>
      <c r="O30" s="74">
        <v>0</v>
      </c>
      <c r="P30" s="82">
        <v>0</v>
      </c>
      <c r="Q30" s="74">
        <v>0</v>
      </c>
      <c r="R30" s="82">
        <v>0</v>
      </c>
      <c r="S30" s="74">
        <v>0</v>
      </c>
      <c r="T30" s="82">
        <v>0</v>
      </c>
      <c r="U30" s="82">
        <f t="shared" si="0"/>
        <v>0</v>
      </c>
      <c r="V30" s="74">
        <v>822.89</v>
      </c>
    </row>
    <row r="31" spans="1:22">
      <c r="A31" s="74">
        <v>25</v>
      </c>
      <c r="B31" s="74" t="s">
        <v>40</v>
      </c>
      <c r="C31" s="74">
        <v>1170</v>
      </c>
      <c r="D31" s="82">
        <v>373.83</v>
      </c>
      <c r="E31" s="74">
        <v>1</v>
      </c>
      <c r="F31" s="82">
        <v>0.45</v>
      </c>
      <c r="G31" s="74">
        <v>0</v>
      </c>
      <c r="H31" s="82">
        <v>0</v>
      </c>
      <c r="I31" s="74">
        <v>3</v>
      </c>
      <c r="J31" s="82">
        <v>15.46</v>
      </c>
      <c r="K31" s="74">
        <v>0</v>
      </c>
      <c r="L31" s="82">
        <v>0</v>
      </c>
      <c r="M31" s="74">
        <v>0</v>
      </c>
      <c r="N31" s="82">
        <v>0</v>
      </c>
      <c r="O31" s="74">
        <v>8</v>
      </c>
      <c r="P31" s="82">
        <v>2.85</v>
      </c>
      <c r="Q31" s="74">
        <v>0</v>
      </c>
      <c r="R31" s="82">
        <v>0</v>
      </c>
      <c r="S31" s="74">
        <v>1182</v>
      </c>
      <c r="T31" s="82">
        <v>392.59</v>
      </c>
      <c r="U31" s="82">
        <f t="shared" si="0"/>
        <v>1.7367281349603958</v>
      </c>
      <c r="V31" s="74">
        <v>22605.15</v>
      </c>
    </row>
    <row r="32" spans="1:22">
      <c r="A32" s="75"/>
      <c r="B32" s="75" t="s">
        <v>41</v>
      </c>
      <c r="C32" s="75">
        <f t="shared" ref="C32:T32" si="2">SUM(C19:C31)</f>
        <v>29560</v>
      </c>
      <c r="D32" s="83">
        <f t="shared" si="2"/>
        <v>93627.31</v>
      </c>
      <c r="E32" s="75">
        <f t="shared" si="2"/>
        <v>6457</v>
      </c>
      <c r="F32" s="83">
        <f t="shared" si="2"/>
        <v>7816.24</v>
      </c>
      <c r="G32" s="75">
        <f t="shared" si="2"/>
        <v>1</v>
      </c>
      <c r="H32" s="83">
        <f t="shared" si="2"/>
        <v>0.55000000000000004</v>
      </c>
      <c r="I32" s="75">
        <f t="shared" si="2"/>
        <v>1376</v>
      </c>
      <c r="J32" s="83">
        <f t="shared" si="2"/>
        <v>21782.829999999998</v>
      </c>
      <c r="K32" s="75">
        <f t="shared" si="2"/>
        <v>0</v>
      </c>
      <c r="L32" s="83">
        <f t="shared" si="2"/>
        <v>0</v>
      </c>
      <c r="M32" s="75">
        <f t="shared" si="2"/>
        <v>22</v>
      </c>
      <c r="N32" s="83">
        <f t="shared" si="2"/>
        <v>1.4</v>
      </c>
      <c r="O32" s="75">
        <f t="shared" si="2"/>
        <v>3382</v>
      </c>
      <c r="P32" s="83">
        <f t="shared" si="2"/>
        <v>7460.02</v>
      </c>
      <c r="Q32" s="75">
        <f t="shared" si="2"/>
        <v>6336</v>
      </c>
      <c r="R32" s="83">
        <f t="shared" si="2"/>
        <v>2084.81</v>
      </c>
      <c r="S32" s="75">
        <f t="shared" si="2"/>
        <v>40957</v>
      </c>
      <c r="T32" s="83">
        <f t="shared" si="2"/>
        <v>132482.10999999999</v>
      </c>
      <c r="U32" s="83">
        <f t="shared" si="0"/>
        <v>9.4752149796414482</v>
      </c>
      <c r="V32" s="75">
        <f>SUM(V19:V31)</f>
        <v>1398196.35</v>
      </c>
    </row>
    <row r="33" spans="1:22">
      <c r="A33" s="75"/>
      <c r="B33" s="75" t="s">
        <v>42</v>
      </c>
      <c r="C33" s="75">
        <f t="shared" ref="C33:T33" si="3">SUM(C18,C32)</f>
        <v>393545</v>
      </c>
      <c r="D33" s="83">
        <f t="shared" si="3"/>
        <v>744904.63000000012</v>
      </c>
      <c r="E33" s="75">
        <f t="shared" si="3"/>
        <v>32865</v>
      </c>
      <c r="F33" s="83">
        <f t="shared" si="3"/>
        <v>89254.300000000017</v>
      </c>
      <c r="G33" s="75">
        <f t="shared" si="3"/>
        <v>1680</v>
      </c>
      <c r="H33" s="83">
        <f t="shared" si="3"/>
        <v>2673.0700000000006</v>
      </c>
      <c r="I33" s="75">
        <f t="shared" si="3"/>
        <v>8558</v>
      </c>
      <c r="J33" s="83">
        <f t="shared" si="3"/>
        <v>54056.869999999995</v>
      </c>
      <c r="K33" s="75">
        <f t="shared" si="3"/>
        <v>14664</v>
      </c>
      <c r="L33" s="83">
        <f t="shared" si="3"/>
        <v>4.5</v>
      </c>
      <c r="M33" s="75">
        <f t="shared" si="3"/>
        <v>1107</v>
      </c>
      <c r="N33" s="83">
        <f t="shared" si="3"/>
        <v>114.3</v>
      </c>
      <c r="O33" s="75">
        <f t="shared" si="3"/>
        <v>18847</v>
      </c>
      <c r="P33" s="83">
        <f t="shared" si="3"/>
        <v>15612.310000000001</v>
      </c>
      <c r="Q33" s="75">
        <f t="shared" si="3"/>
        <v>39299</v>
      </c>
      <c r="R33" s="83">
        <f t="shared" si="3"/>
        <v>60593.05</v>
      </c>
      <c r="S33" s="75">
        <f t="shared" si="3"/>
        <v>433044</v>
      </c>
      <c r="T33" s="83">
        <f t="shared" si="3"/>
        <v>890331.09</v>
      </c>
      <c r="U33" s="83">
        <f t="shared" si="0"/>
        <v>14.457044661140738</v>
      </c>
      <c r="V33" s="75">
        <f>SUM(V18,V32)</f>
        <v>6158458.459999999</v>
      </c>
    </row>
    <row r="34" spans="1:22">
      <c r="A34" s="74">
        <v>26</v>
      </c>
      <c r="B34" s="74" t="s">
        <v>43</v>
      </c>
      <c r="C34" s="74">
        <v>110937</v>
      </c>
      <c r="D34" s="82">
        <v>181199.4</v>
      </c>
      <c r="E34" s="74">
        <v>22859</v>
      </c>
      <c r="F34" s="82">
        <v>42350.07</v>
      </c>
      <c r="G34" s="74">
        <v>4240</v>
      </c>
      <c r="H34" s="82">
        <v>7122.18</v>
      </c>
      <c r="I34" s="74">
        <v>2204</v>
      </c>
      <c r="J34" s="82">
        <v>5650.06</v>
      </c>
      <c r="K34" s="74">
        <v>46</v>
      </c>
      <c r="L34" s="82">
        <v>4.09</v>
      </c>
      <c r="M34" s="74">
        <v>0</v>
      </c>
      <c r="N34" s="82">
        <v>0</v>
      </c>
      <c r="O34" s="74">
        <v>21399</v>
      </c>
      <c r="P34" s="82">
        <v>13432.1</v>
      </c>
      <c r="Q34" s="74">
        <v>0</v>
      </c>
      <c r="R34" s="82">
        <v>0</v>
      </c>
      <c r="S34" s="74">
        <v>132689</v>
      </c>
      <c r="T34" s="82">
        <v>216377.46</v>
      </c>
      <c r="U34" s="82">
        <f t="shared" si="0"/>
        <v>48.762466063005284</v>
      </c>
      <c r="V34" s="74">
        <v>443737.73</v>
      </c>
    </row>
    <row r="35" spans="1:22">
      <c r="A35" s="75"/>
      <c r="B35" s="75" t="s">
        <v>44</v>
      </c>
      <c r="C35" s="75">
        <f t="shared" ref="C35:T35" si="4">SUM(C34:C34)</f>
        <v>110937</v>
      </c>
      <c r="D35" s="83">
        <f t="shared" si="4"/>
        <v>181199.4</v>
      </c>
      <c r="E35" s="75">
        <f t="shared" si="4"/>
        <v>22859</v>
      </c>
      <c r="F35" s="83">
        <f t="shared" si="4"/>
        <v>42350.07</v>
      </c>
      <c r="G35" s="75">
        <f t="shared" si="4"/>
        <v>4240</v>
      </c>
      <c r="H35" s="83">
        <f t="shared" si="4"/>
        <v>7122.18</v>
      </c>
      <c r="I35" s="75">
        <f t="shared" si="4"/>
        <v>2204</v>
      </c>
      <c r="J35" s="83">
        <f t="shared" si="4"/>
        <v>5650.06</v>
      </c>
      <c r="K35" s="75">
        <f t="shared" si="4"/>
        <v>46</v>
      </c>
      <c r="L35" s="83">
        <f t="shared" si="4"/>
        <v>4.09</v>
      </c>
      <c r="M35" s="75">
        <f t="shared" si="4"/>
        <v>0</v>
      </c>
      <c r="N35" s="83">
        <f t="shared" si="4"/>
        <v>0</v>
      </c>
      <c r="O35" s="75">
        <f t="shared" si="4"/>
        <v>21399</v>
      </c>
      <c r="P35" s="83">
        <f t="shared" si="4"/>
        <v>13432.1</v>
      </c>
      <c r="Q35" s="75">
        <f t="shared" si="4"/>
        <v>0</v>
      </c>
      <c r="R35" s="83">
        <f t="shared" si="4"/>
        <v>0</v>
      </c>
      <c r="S35" s="75">
        <f t="shared" si="4"/>
        <v>132689</v>
      </c>
      <c r="T35" s="83">
        <f t="shared" si="4"/>
        <v>216377.46</v>
      </c>
      <c r="U35" s="83">
        <f t="shared" si="0"/>
        <v>48.762466063005284</v>
      </c>
      <c r="V35" s="75">
        <f>SUM(V34:V34)</f>
        <v>443737.73</v>
      </c>
    </row>
    <row r="36" spans="1:22">
      <c r="A36" s="74">
        <v>27</v>
      </c>
      <c r="B36" s="74" t="s">
        <v>45</v>
      </c>
      <c r="C36" s="74">
        <v>8200</v>
      </c>
      <c r="D36" s="82">
        <v>31003.7</v>
      </c>
      <c r="E36" s="74">
        <v>3599</v>
      </c>
      <c r="F36" s="82">
        <v>13139</v>
      </c>
      <c r="G36" s="74">
        <v>0</v>
      </c>
      <c r="H36" s="82">
        <v>0</v>
      </c>
      <c r="I36" s="74">
        <v>19</v>
      </c>
      <c r="J36" s="82">
        <v>39.659999999999997</v>
      </c>
      <c r="K36" s="74">
        <v>0</v>
      </c>
      <c r="L36" s="82">
        <v>0</v>
      </c>
      <c r="M36" s="74">
        <v>0</v>
      </c>
      <c r="N36" s="82">
        <v>0</v>
      </c>
      <c r="O36" s="74">
        <v>0</v>
      </c>
      <c r="P36" s="82">
        <v>0</v>
      </c>
      <c r="Q36" s="74">
        <v>786</v>
      </c>
      <c r="R36" s="82">
        <v>2974.31</v>
      </c>
      <c r="S36" s="74">
        <v>11862</v>
      </c>
      <c r="T36" s="82">
        <v>54131.28</v>
      </c>
      <c r="U36" s="82">
        <f t="shared" si="0"/>
        <v>100</v>
      </c>
      <c r="V36" s="74">
        <v>54131.28</v>
      </c>
    </row>
    <row r="37" spans="1:22">
      <c r="A37" s="74">
        <v>28</v>
      </c>
      <c r="B37" s="74" t="s">
        <v>46</v>
      </c>
      <c r="C37" s="74">
        <v>58628</v>
      </c>
      <c r="D37" s="82">
        <v>79622.509999999995</v>
      </c>
      <c r="E37" s="74">
        <v>28099</v>
      </c>
      <c r="F37" s="82">
        <v>53621.07</v>
      </c>
      <c r="G37" s="74">
        <v>339</v>
      </c>
      <c r="H37" s="82">
        <v>480.66</v>
      </c>
      <c r="I37" s="74">
        <v>0</v>
      </c>
      <c r="J37" s="82">
        <v>0</v>
      </c>
      <c r="K37" s="74">
        <v>0</v>
      </c>
      <c r="L37" s="82">
        <v>0</v>
      </c>
      <c r="M37" s="74">
        <v>0</v>
      </c>
      <c r="N37" s="82">
        <v>0</v>
      </c>
      <c r="O37" s="74">
        <v>44350</v>
      </c>
      <c r="P37" s="82">
        <v>13246.43</v>
      </c>
      <c r="Q37" s="74">
        <v>5323</v>
      </c>
      <c r="R37" s="82">
        <v>5842.02</v>
      </c>
      <c r="S37" s="74">
        <v>136739</v>
      </c>
      <c r="T37" s="82">
        <v>152812.71</v>
      </c>
      <c r="U37" s="82">
        <f t="shared" si="0"/>
        <v>13.963538057473016</v>
      </c>
      <c r="V37" s="74">
        <v>1094369.56</v>
      </c>
    </row>
    <row r="38" spans="1:22">
      <c r="A38" s="74">
        <v>29</v>
      </c>
      <c r="B38" s="74" t="s">
        <v>47</v>
      </c>
      <c r="C38" s="74">
        <v>9517</v>
      </c>
      <c r="D38" s="82">
        <v>20557.740000000002</v>
      </c>
      <c r="E38" s="74">
        <v>0</v>
      </c>
      <c r="F38" s="82">
        <v>0</v>
      </c>
      <c r="G38" s="74">
        <v>487</v>
      </c>
      <c r="H38" s="82">
        <v>816.25</v>
      </c>
      <c r="I38" s="74">
        <v>0</v>
      </c>
      <c r="J38" s="82">
        <v>0</v>
      </c>
      <c r="K38" s="74">
        <v>0</v>
      </c>
      <c r="L38" s="82">
        <v>0</v>
      </c>
      <c r="M38" s="74">
        <v>0</v>
      </c>
      <c r="N38" s="82">
        <v>0</v>
      </c>
      <c r="O38" s="74">
        <v>702</v>
      </c>
      <c r="P38" s="82">
        <v>652</v>
      </c>
      <c r="Q38" s="74">
        <v>108</v>
      </c>
      <c r="R38" s="82">
        <v>25.35</v>
      </c>
      <c r="S38" s="74">
        <v>10814</v>
      </c>
      <c r="T38" s="82">
        <v>22051.34</v>
      </c>
      <c r="U38" s="82">
        <f t="shared" ref="U38:U57" si="5">(T38/V38)*100</f>
        <v>31.571895647552488</v>
      </c>
      <c r="V38" s="74">
        <v>69844.84</v>
      </c>
    </row>
    <row r="39" spans="1:22">
      <c r="A39" s="74">
        <v>30</v>
      </c>
      <c r="B39" s="74" t="s">
        <v>48</v>
      </c>
      <c r="C39" s="74">
        <v>51299</v>
      </c>
      <c r="D39" s="82">
        <v>76747.960000000006</v>
      </c>
      <c r="E39" s="74">
        <v>12176</v>
      </c>
      <c r="F39" s="82">
        <v>28948.23</v>
      </c>
      <c r="G39" s="74">
        <v>4330</v>
      </c>
      <c r="H39" s="82">
        <v>7327.21</v>
      </c>
      <c r="I39" s="74">
        <v>2185</v>
      </c>
      <c r="J39" s="82">
        <v>5871.6</v>
      </c>
      <c r="K39" s="74">
        <v>0</v>
      </c>
      <c r="L39" s="82">
        <v>0</v>
      </c>
      <c r="M39" s="74">
        <v>0</v>
      </c>
      <c r="N39" s="82">
        <v>0</v>
      </c>
      <c r="O39" s="74">
        <v>8182</v>
      </c>
      <c r="P39" s="82">
        <v>3632.87</v>
      </c>
      <c r="Q39" s="74">
        <v>321</v>
      </c>
      <c r="R39" s="82">
        <v>304.49</v>
      </c>
      <c r="S39" s="74">
        <v>60450</v>
      </c>
      <c r="T39" s="82">
        <v>101830.18</v>
      </c>
      <c r="U39" s="82">
        <f t="shared" si="5"/>
        <v>23.672258979030268</v>
      </c>
      <c r="V39" s="74">
        <v>430166.72</v>
      </c>
    </row>
    <row r="40" spans="1:22">
      <c r="A40" s="75"/>
      <c r="B40" s="75" t="s">
        <v>91</v>
      </c>
      <c r="C40" s="75">
        <f t="shared" ref="C40:T40" si="6">SUM(C36:C39)</f>
        <v>127644</v>
      </c>
      <c r="D40" s="83">
        <f t="shared" si="6"/>
        <v>207931.90999999997</v>
      </c>
      <c r="E40" s="75">
        <f t="shared" si="6"/>
        <v>43874</v>
      </c>
      <c r="F40" s="83">
        <f t="shared" si="6"/>
        <v>95708.3</v>
      </c>
      <c r="G40" s="75">
        <f t="shared" si="6"/>
        <v>5156</v>
      </c>
      <c r="H40" s="83">
        <f t="shared" si="6"/>
        <v>8624.1200000000008</v>
      </c>
      <c r="I40" s="75">
        <f t="shared" si="6"/>
        <v>2204</v>
      </c>
      <c r="J40" s="83">
        <f t="shared" si="6"/>
        <v>5911.26</v>
      </c>
      <c r="K40" s="75">
        <f t="shared" si="6"/>
        <v>0</v>
      </c>
      <c r="L40" s="83">
        <f t="shared" si="6"/>
        <v>0</v>
      </c>
      <c r="M40" s="75">
        <f t="shared" si="6"/>
        <v>0</v>
      </c>
      <c r="N40" s="83">
        <f t="shared" si="6"/>
        <v>0</v>
      </c>
      <c r="O40" s="75">
        <f t="shared" si="6"/>
        <v>53234</v>
      </c>
      <c r="P40" s="83">
        <f t="shared" si="6"/>
        <v>17531.3</v>
      </c>
      <c r="Q40" s="75">
        <f t="shared" si="6"/>
        <v>6538</v>
      </c>
      <c r="R40" s="83">
        <f t="shared" si="6"/>
        <v>9146.17</v>
      </c>
      <c r="S40" s="75">
        <f t="shared" si="6"/>
        <v>219865</v>
      </c>
      <c r="T40" s="83">
        <f t="shared" si="6"/>
        <v>330825.51</v>
      </c>
      <c r="U40" s="83">
        <f t="shared" si="5"/>
        <v>20.068123843047829</v>
      </c>
      <c r="V40" s="75">
        <f>SUM(V36:V39)</f>
        <v>1648512.4000000001</v>
      </c>
    </row>
    <row r="41" spans="1:22">
      <c r="A41" s="74">
        <v>31</v>
      </c>
      <c r="B41" s="74" t="s">
        <v>50</v>
      </c>
      <c r="C41" s="74">
        <v>1</v>
      </c>
      <c r="D41" s="82">
        <v>0.45</v>
      </c>
      <c r="E41" s="74">
        <v>59</v>
      </c>
      <c r="F41" s="82">
        <v>1089.97</v>
      </c>
      <c r="G41" s="74">
        <v>0</v>
      </c>
      <c r="H41" s="82">
        <v>0</v>
      </c>
      <c r="I41" s="74">
        <v>41</v>
      </c>
      <c r="J41" s="82">
        <v>625</v>
      </c>
      <c r="K41" s="74">
        <v>0</v>
      </c>
      <c r="L41" s="82">
        <v>0</v>
      </c>
      <c r="M41" s="74">
        <v>0</v>
      </c>
      <c r="N41" s="82">
        <v>0</v>
      </c>
      <c r="O41" s="74">
        <v>7</v>
      </c>
      <c r="P41" s="82">
        <v>4.53</v>
      </c>
      <c r="Q41" s="74">
        <v>104</v>
      </c>
      <c r="R41" s="82">
        <v>1420.78</v>
      </c>
      <c r="S41" s="74">
        <v>211</v>
      </c>
      <c r="T41" s="82">
        <v>3140.8</v>
      </c>
      <c r="U41" s="82">
        <f t="shared" si="5"/>
        <v>10.746691101747979</v>
      </c>
      <c r="V41" s="74">
        <v>29225.74</v>
      </c>
    </row>
    <row r="42" spans="1:22">
      <c r="A42" s="74">
        <v>32</v>
      </c>
      <c r="B42" s="74" t="s">
        <v>51</v>
      </c>
      <c r="C42" s="74">
        <v>0</v>
      </c>
      <c r="D42" s="82">
        <v>0</v>
      </c>
      <c r="E42" s="74">
        <v>37</v>
      </c>
      <c r="F42" s="82">
        <v>213.41</v>
      </c>
      <c r="G42" s="74">
        <v>0</v>
      </c>
      <c r="H42" s="82">
        <v>0</v>
      </c>
      <c r="I42" s="74">
        <v>16</v>
      </c>
      <c r="J42" s="82">
        <v>79.06</v>
      </c>
      <c r="K42" s="74">
        <v>0</v>
      </c>
      <c r="L42" s="82">
        <v>0</v>
      </c>
      <c r="M42" s="74">
        <v>0</v>
      </c>
      <c r="N42" s="82">
        <v>0</v>
      </c>
      <c r="O42" s="74">
        <v>2</v>
      </c>
      <c r="P42" s="82">
        <v>0.73</v>
      </c>
      <c r="Q42" s="74">
        <v>0</v>
      </c>
      <c r="R42" s="82">
        <v>0</v>
      </c>
      <c r="S42" s="74">
        <v>55</v>
      </c>
      <c r="T42" s="82">
        <v>293.2</v>
      </c>
      <c r="U42" s="82">
        <f t="shared" si="5"/>
        <v>20.298805056700957</v>
      </c>
      <c r="V42" s="74">
        <v>1444.42</v>
      </c>
    </row>
    <row r="43" spans="1:22">
      <c r="A43" s="74">
        <v>33</v>
      </c>
      <c r="B43" s="74" t="s">
        <v>52</v>
      </c>
      <c r="C43" s="74">
        <v>0</v>
      </c>
      <c r="D43" s="82">
        <v>0</v>
      </c>
      <c r="E43" s="74">
        <v>0</v>
      </c>
      <c r="F43" s="82">
        <v>0</v>
      </c>
      <c r="G43" s="74">
        <v>0</v>
      </c>
      <c r="H43" s="82">
        <v>0</v>
      </c>
      <c r="I43" s="74">
        <v>38</v>
      </c>
      <c r="J43" s="82">
        <v>176.3</v>
      </c>
      <c r="K43" s="74">
        <v>0</v>
      </c>
      <c r="L43" s="82">
        <v>0</v>
      </c>
      <c r="M43" s="74">
        <v>0</v>
      </c>
      <c r="N43" s="82">
        <v>0</v>
      </c>
      <c r="O43" s="74">
        <v>0</v>
      </c>
      <c r="P43" s="82">
        <v>0</v>
      </c>
      <c r="Q43" s="74">
        <v>0</v>
      </c>
      <c r="R43" s="82">
        <v>0</v>
      </c>
      <c r="S43" s="74">
        <v>38</v>
      </c>
      <c r="T43" s="82">
        <v>176.3</v>
      </c>
      <c r="U43" s="82">
        <f t="shared" si="5"/>
        <v>19.608061215410626</v>
      </c>
      <c r="V43" s="74">
        <v>899.12</v>
      </c>
    </row>
    <row r="44" spans="1:22">
      <c r="A44" s="74">
        <v>34</v>
      </c>
      <c r="B44" s="74" t="s">
        <v>53</v>
      </c>
      <c r="C44" s="74">
        <v>0</v>
      </c>
      <c r="D44" s="82">
        <v>0</v>
      </c>
      <c r="E44" s="74">
        <v>0</v>
      </c>
      <c r="F44" s="82">
        <v>0</v>
      </c>
      <c r="G44" s="74">
        <v>0</v>
      </c>
      <c r="H44" s="82">
        <v>0</v>
      </c>
      <c r="I44" s="74">
        <v>0</v>
      </c>
      <c r="J44" s="82">
        <v>0</v>
      </c>
      <c r="K44" s="74">
        <v>0</v>
      </c>
      <c r="L44" s="82">
        <v>0</v>
      </c>
      <c r="M44" s="74">
        <v>0</v>
      </c>
      <c r="N44" s="82">
        <v>0</v>
      </c>
      <c r="O44" s="74">
        <v>80</v>
      </c>
      <c r="P44" s="82">
        <v>37.799999999999997</v>
      </c>
      <c r="Q44" s="74">
        <v>83</v>
      </c>
      <c r="R44" s="82">
        <v>1349.77</v>
      </c>
      <c r="S44" s="74">
        <v>163</v>
      </c>
      <c r="T44" s="82">
        <v>1387.57</v>
      </c>
      <c r="U44" s="82">
        <f t="shared" si="5"/>
        <v>8.4060050076059145</v>
      </c>
      <c r="V44" s="74">
        <v>16506.89</v>
      </c>
    </row>
    <row r="45" spans="1:22">
      <c r="A45" s="74">
        <v>35</v>
      </c>
      <c r="B45" s="74" t="s">
        <v>54</v>
      </c>
      <c r="C45" s="74">
        <v>0</v>
      </c>
      <c r="D45" s="82">
        <v>0</v>
      </c>
      <c r="E45" s="74">
        <v>0</v>
      </c>
      <c r="F45" s="82">
        <v>0</v>
      </c>
      <c r="G45" s="74">
        <v>0</v>
      </c>
      <c r="H45" s="82">
        <v>0</v>
      </c>
      <c r="I45" s="74">
        <v>0</v>
      </c>
      <c r="J45" s="82">
        <v>0</v>
      </c>
      <c r="K45" s="74">
        <v>0</v>
      </c>
      <c r="L45" s="82">
        <v>0</v>
      </c>
      <c r="M45" s="74">
        <v>0</v>
      </c>
      <c r="N45" s="82">
        <v>0</v>
      </c>
      <c r="O45" s="74">
        <v>0</v>
      </c>
      <c r="P45" s="82">
        <v>0</v>
      </c>
      <c r="Q45" s="74">
        <v>132</v>
      </c>
      <c r="R45" s="82">
        <v>374.29</v>
      </c>
      <c r="S45" s="74">
        <v>132</v>
      </c>
      <c r="T45" s="82">
        <v>374.29</v>
      </c>
      <c r="U45" s="82">
        <f t="shared" si="5"/>
        <v>15.71847926054401</v>
      </c>
      <c r="V45" s="74">
        <v>2381.21</v>
      </c>
    </row>
    <row r="46" spans="1:22">
      <c r="A46" s="75"/>
      <c r="B46" s="75" t="s">
        <v>55</v>
      </c>
      <c r="C46" s="75">
        <f t="shared" ref="C46:T46" si="7">SUM(C41:C45)</f>
        <v>1</v>
      </c>
      <c r="D46" s="83">
        <f t="shared" si="7"/>
        <v>0.45</v>
      </c>
      <c r="E46" s="75">
        <f t="shared" si="7"/>
        <v>96</v>
      </c>
      <c r="F46" s="83">
        <f t="shared" si="7"/>
        <v>1303.3800000000001</v>
      </c>
      <c r="G46" s="75">
        <f t="shared" si="7"/>
        <v>0</v>
      </c>
      <c r="H46" s="83">
        <f t="shared" si="7"/>
        <v>0</v>
      </c>
      <c r="I46" s="75">
        <f t="shared" si="7"/>
        <v>95</v>
      </c>
      <c r="J46" s="83">
        <f t="shared" si="7"/>
        <v>880.3599999999999</v>
      </c>
      <c r="K46" s="75">
        <f t="shared" si="7"/>
        <v>0</v>
      </c>
      <c r="L46" s="83">
        <f t="shared" si="7"/>
        <v>0</v>
      </c>
      <c r="M46" s="75">
        <f t="shared" si="7"/>
        <v>0</v>
      </c>
      <c r="N46" s="83">
        <f t="shared" si="7"/>
        <v>0</v>
      </c>
      <c r="O46" s="75">
        <f t="shared" si="7"/>
        <v>89</v>
      </c>
      <c r="P46" s="83">
        <f t="shared" si="7"/>
        <v>43.059999999999995</v>
      </c>
      <c r="Q46" s="75">
        <f t="shared" si="7"/>
        <v>319</v>
      </c>
      <c r="R46" s="83">
        <f t="shared" si="7"/>
        <v>3144.84</v>
      </c>
      <c r="S46" s="75">
        <f t="shared" si="7"/>
        <v>599</v>
      </c>
      <c r="T46" s="83">
        <f t="shared" si="7"/>
        <v>5372.16</v>
      </c>
      <c r="U46" s="83">
        <f t="shared" si="5"/>
        <v>10.646926178093274</v>
      </c>
      <c r="V46" s="75">
        <f>SUM(V41:V45)</f>
        <v>50457.38</v>
      </c>
    </row>
    <row r="47" spans="1:22">
      <c r="A47" s="74">
        <v>36</v>
      </c>
      <c r="B47" s="74" t="s">
        <v>56</v>
      </c>
      <c r="C47" s="74">
        <v>1430</v>
      </c>
      <c r="D47" s="82">
        <v>3326.95</v>
      </c>
      <c r="E47" s="74">
        <v>1</v>
      </c>
      <c r="F47" s="82">
        <v>0.05</v>
      </c>
      <c r="G47" s="74">
        <v>0</v>
      </c>
      <c r="H47" s="82">
        <v>0</v>
      </c>
      <c r="I47" s="74">
        <v>471</v>
      </c>
      <c r="J47" s="82">
        <v>2972.06</v>
      </c>
      <c r="K47" s="74">
        <v>0</v>
      </c>
      <c r="L47" s="82">
        <v>0</v>
      </c>
      <c r="M47" s="74">
        <v>0</v>
      </c>
      <c r="N47" s="82">
        <v>0</v>
      </c>
      <c r="O47" s="74">
        <v>0</v>
      </c>
      <c r="P47" s="82">
        <v>0</v>
      </c>
      <c r="Q47" s="74">
        <v>0</v>
      </c>
      <c r="R47" s="82">
        <v>0</v>
      </c>
      <c r="S47" s="74">
        <v>1902</v>
      </c>
      <c r="T47" s="82">
        <v>6299.09</v>
      </c>
      <c r="U47" s="82">
        <f t="shared" si="5"/>
        <v>6.2797821817041326</v>
      </c>
      <c r="V47" s="74">
        <v>100307.46</v>
      </c>
    </row>
    <row r="48" spans="1:22">
      <c r="A48" s="74">
        <v>37</v>
      </c>
      <c r="B48" s="74" t="s">
        <v>57</v>
      </c>
      <c r="C48" s="74">
        <v>0</v>
      </c>
      <c r="D48" s="82">
        <v>0</v>
      </c>
      <c r="E48" s="74">
        <v>1</v>
      </c>
      <c r="F48" s="82">
        <v>2.4500000000000002</v>
      </c>
      <c r="G48" s="74">
        <v>0</v>
      </c>
      <c r="H48" s="82">
        <v>0</v>
      </c>
      <c r="I48" s="74">
        <v>5</v>
      </c>
      <c r="J48" s="82">
        <v>6.54</v>
      </c>
      <c r="K48" s="74">
        <v>0</v>
      </c>
      <c r="L48" s="82">
        <v>0</v>
      </c>
      <c r="M48" s="74">
        <v>0</v>
      </c>
      <c r="N48" s="82">
        <v>0</v>
      </c>
      <c r="O48" s="74">
        <v>0</v>
      </c>
      <c r="P48" s="82">
        <v>0</v>
      </c>
      <c r="Q48" s="74">
        <v>0</v>
      </c>
      <c r="R48" s="82">
        <v>0</v>
      </c>
      <c r="S48" s="74">
        <v>0</v>
      </c>
      <c r="T48" s="82">
        <v>0</v>
      </c>
      <c r="U48" s="82">
        <f t="shared" si="5"/>
        <v>0</v>
      </c>
      <c r="V48" s="74">
        <v>4500.1499999999996</v>
      </c>
    </row>
    <row r="49" spans="1:22">
      <c r="A49" s="74">
        <v>38</v>
      </c>
      <c r="B49" s="74" t="s">
        <v>58</v>
      </c>
      <c r="C49" s="74">
        <v>4814</v>
      </c>
      <c r="D49" s="82">
        <v>1699.96</v>
      </c>
      <c r="E49" s="74">
        <v>6208</v>
      </c>
      <c r="F49" s="82">
        <v>2869.78</v>
      </c>
      <c r="G49" s="74">
        <v>0</v>
      </c>
      <c r="H49" s="82">
        <v>0</v>
      </c>
      <c r="I49" s="74">
        <v>360</v>
      </c>
      <c r="J49" s="82">
        <v>165.68</v>
      </c>
      <c r="K49" s="74">
        <v>0</v>
      </c>
      <c r="L49" s="82">
        <v>0</v>
      </c>
      <c r="M49" s="74">
        <v>0</v>
      </c>
      <c r="N49" s="82">
        <v>0</v>
      </c>
      <c r="O49" s="74">
        <v>373</v>
      </c>
      <c r="P49" s="82">
        <v>110.27</v>
      </c>
      <c r="Q49" s="74">
        <v>0</v>
      </c>
      <c r="R49" s="82">
        <v>0</v>
      </c>
      <c r="S49" s="74">
        <v>6122</v>
      </c>
      <c r="T49" s="82">
        <v>2318.39</v>
      </c>
      <c r="U49" s="82">
        <f t="shared" si="5"/>
        <v>59.867270919678241</v>
      </c>
      <c r="V49" s="74">
        <v>3872.55</v>
      </c>
    </row>
    <row r="50" spans="1:22">
      <c r="A50" s="74">
        <v>39</v>
      </c>
      <c r="B50" s="74" t="s">
        <v>59</v>
      </c>
      <c r="C50" s="74">
        <v>2038</v>
      </c>
      <c r="D50" s="82">
        <v>627.02</v>
      </c>
      <c r="E50" s="74">
        <v>960</v>
      </c>
      <c r="F50" s="82">
        <v>304.76</v>
      </c>
      <c r="G50" s="74">
        <v>0</v>
      </c>
      <c r="H50" s="82">
        <v>0</v>
      </c>
      <c r="I50" s="74">
        <v>203</v>
      </c>
      <c r="J50" s="82">
        <v>59.09</v>
      </c>
      <c r="K50" s="74">
        <v>0</v>
      </c>
      <c r="L50" s="82">
        <v>0</v>
      </c>
      <c r="M50" s="74">
        <v>0</v>
      </c>
      <c r="N50" s="82">
        <v>0</v>
      </c>
      <c r="O50" s="74">
        <v>2346</v>
      </c>
      <c r="P50" s="82">
        <v>725.3</v>
      </c>
      <c r="Q50" s="74">
        <v>0</v>
      </c>
      <c r="R50" s="82">
        <v>0</v>
      </c>
      <c r="S50" s="74">
        <v>2346</v>
      </c>
      <c r="T50" s="82">
        <v>725.3</v>
      </c>
      <c r="U50" s="82">
        <f t="shared" si="5"/>
        <v>86.489387073694246</v>
      </c>
      <c r="V50" s="74">
        <v>838.6</v>
      </c>
    </row>
    <row r="51" spans="1:22">
      <c r="A51" s="75"/>
      <c r="B51" s="75" t="s">
        <v>60</v>
      </c>
      <c r="C51" s="75">
        <f t="shared" ref="C51:T51" si="8">SUM(C47:C50)</f>
        <v>8282</v>
      </c>
      <c r="D51" s="83">
        <f t="shared" si="8"/>
        <v>5653.93</v>
      </c>
      <c r="E51" s="75">
        <f t="shared" si="8"/>
        <v>7170</v>
      </c>
      <c r="F51" s="83">
        <f t="shared" si="8"/>
        <v>3177.04</v>
      </c>
      <c r="G51" s="75">
        <f t="shared" si="8"/>
        <v>0</v>
      </c>
      <c r="H51" s="83">
        <f t="shared" si="8"/>
        <v>0</v>
      </c>
      <c r="I51" s="75">
        <f t="shared" si="8"/>
        <v>1039</v>
      </c>
      <c r="J51" s="83">
        <f t="shared" si="8"/>
        <v>3203.37</v>
      </c>
      <c r="K51" s="75">
        <f t="shared" si="8"/>
        <v>0</v>
      </c>
      <c r="L51" s="83">
        <f t="shared" si="8"/>
        <v>0</v>
      </c>
      <c r="M51" s="75">
        <f t="shared" si="8"/>
        <v>0</v>
      </c>
      <c r="N51" s="83">
        <f t="shared" si="8"/>
        <v>0</v>
      </c>
      <c r="O51" s="75">
        <f t="shared" si="8"/>
        <v>2719</v>
      </c>
      <c r="P51" s="83">
        <f t="shared" si="8"/>
        <v>835.56999999999994</v>
      </c>
      <c r="Q51" s="75">
        <f t="shared" si="8"/>
        <v>0</v>
      </c>
      <c r="R51" s="83">
        <f t="shared" si="8"/>
        <v>0</v>
      </c>
      <c r="S51" s="75">
        <f t="shared" si="8"/>
        <v>10370</v>
      </c>
      <c r="T51" s="83">
        <f t="shared" si="8"/>
        <v>9342.7799999999988</v>
      </c>
      <c r="U51" s="83">
        <f t="shared" si="5"/>
        <v>8.530757652844132</v>
      </c>
      <c r="V51" s="75">
        <f>SUM(V47:V50)</f>
        <v>109518.76000000001</v>
      </c>
    </row>
    <row r="52" spans="1:22">
      <c r="A52" s="74">
        <v>40</v>
      </c>
      <c r="B52" s="74" t="s">
        <v>61</v>
      </c>
      <c r="C52" s="74">
        <v>0</v>
      </c>
      <c r="D52" s="82">
        <v>0</v>
      </c>
      <c r="E52" s="74">
        <v>0</v>
      </c>
      <c r="F52" s="82">
        <v>0</v>
      </c>
      <c r="G52" s="74">
        <v>0</v>
      </c>
      <c r="H52" s="82">
        <v>0</v>
      </c>
      <c r="I52" s="74">
        <v>0</v>
      </c>
      <c r="J52" s="82">
        <v>0</v>
      </c>
      <c r="K52" s="74">
        <v>0</v>
      </c>
      <c r="L52" s="82">
        <v>0</v>
      </c>
      <c r="M52" s="74">
        <v>0</v>
      </c>
      <c r="N52" s="82">
        <v>0</v>
      </c>
      <c r="O52" s="74">
        <v>0</v>
      </c>
      <c r="P52" s="82">
        <v>0</v>
      </c>
      <c r="Q52" s="74">
        <v>0</v>
      </c>
      <c r="R52" s="82">
        <v>0</v>
      </c>
      <c r="S52" s="74">
        <v>0</v>
      </c>
      <c r="T52" s="82">
        <v>0</v>
      </c>
      <c r="U52" s="82" t="e">
        <f t="shared" si="5"/>
        <v>#DIV/0!</v>
      </c>
      <c r="V52" s="74">
        <v>0</v>
      </c>
    </row>
    <row r="53" spans="1:22">
      <c r="A53" s="74">
        <v>41</v>
      </c>
      <c r="B53" s="74" t="s">
        <v>62</v>
      </c>
      <c r="C53" s="74">
        <v>0</v>
      </c>
      <c r="D53" s="82">
        <v>0</v>
      </c>
      <c r="E53" s="74">
        <v>0</v>
      </c>
      <c r="F53" s="82">
        <v>0</v>
      </c>
      <c r="G53" s="74">
        <v>0</v>
      </c>
      <c r="H53" s="82">
        <v>0</v>
      </c>
      <c r="I53" s="74">
        <v>0</v>
      </c>
      <c r="J53" s="82">
        <v>0</v>
      </c>
      <c r="K53" s="74">
        <v>0</v>
      </c>
      <c r="L53" s="82">
        <v>0</v>
      </c>
      <c r="M53" s="74">
        <v>0</v>
      </c>
      <c r="N53" s="82">
        <v>0</v>
      </c>
      <c r="O53" s="74">
        <v>0</v>
      </c>
      <c r="P53" s="82">
        <v>0</v>
      </c>
      <c r="Q53" s="74">
        <v>0</v>
      </c>
      <c r="R53" s="82">
        <v>0</v>
      </c>
      <c r="S53" s="74">
        <v>0</v>
      </c>
      <c r="T53" s="82">
        <v>0</v>
      </c>
      <c r="U53" s="82" t="e">
        <f t="shared" si="5"/>
        <v>#DIV/0!</v>
      </c>
      <c r="V53" s="74">
        <v>0</v>
      </c>
    </row>
    <row r="54" spans="1:22">
      <c r="A54" s="74">
        <v>42</v>
      </c>
      <c r="B54" s="74" t="s">
        <v>63</v>
      </c>
      <c r="C54" s="74">
        <v>0</v>
      </c>
      <c r="D54" s="82">
        <v>0</v>
      </c>
      <c r="E54" s="74">
        <v>0</v>
      </c>
      <c r="F54" s="82">
        <v>0</v>
      </c>
      <c r="G54" s="74">
        <v>0</v>
      </c>
      <c r="H54" s="82">
        <v>0</v>
      </c>
      <c r="I54" s="74">
        <v>0</v>
      </c>
      <c r="J54" s="82">
        <v>0</v>
      </c>
      <c r="K54" s="74">
        <v>0</v>
      </c>
      <c r="L54" s="82">
        <v>0</v>
      </c>
      <c r="M54" s="74">
        <v>0</v>
      </c>
      <c r="N54" s="82">
        <v>0</v>
      </c>
      <c r="O54" s="74">
        <v>0</v>
      </c>
      <c r="P54" s="82">
        <v>0</v>
      </c>
      <c r="Q54" s="74">
        <v>0</v>
      </c>
      <c r="R54" s="82">
        <v>0</v>
      </c>
      <c r="S54" s="74">
        <v>0</v>
      </c>
      <c r="T54" s="82">
        <v>0</v>
      </c>
      <c r="U54" s="82" t="e">
        <f t="shared" si="5"/>
        <v>#DIV/0!</v>
      </c>
      <c r="V54" s="74">
        <v>0</v>
      </c>
    </row>
    <row r="55" spans="1:22">
      <c r="A55" s="74">
        <v>43</v>
      </c>
      <c r="B55" s="74" t="s">
        <v>64</v>
      </c>
      <c r="C55" s="74">
        <v>0</v>
      </c>
      <c r="D55" s="82">
        <v>0</v>
      </c>
      <c r="E55" s="74">
        <v>0</v>
      </c>
      <c r="F55" s="82">
        <v>0</v>
      </c>
      <c r="G55" s="74">
        <v>0</v>
      </c>
      <c r="H55" s="82">
        <v>0</v>
      </c>
      <c r="I55" s="74">
        <v>0</v>
      </c>
      <c r="J55" s="82">
        <v>0</v>
      </c>
      <c r="K55" s="74">
        <v>0</v>
      </c>
      <c r="L55" s="82">
        <v>0</v>
      </c>
      <c r="M55" s="74">
        <v>0</v>
      </c>
      <c r="N55" s="82">
        <v>0</v>
      </c>
      <c r="O55" s="74">
        <v>0</v>
      </c>
      <c r="P55" s="82">
        <v>0</v>
      </c>
      <c r="Q55" s="74">
        <v>0</v>
      </c>
      <c r="R55" s="82">
        <v>0</v>
      </c>
      <c r="S55" s="74">
        <v>0</v>
      </c>
      <c r="T55" s="82">
        <v>0</v>
      </c>
      <c r="U55" s="82" t="e">
        <f t="shared" si="5"/>
        <v>#DIV/0!</v>
      </c>
      <c r="V55" s="74">
        <v>0</v>
      </c>
    </row>
    <row r="56" spans="1:22">
      <c r="A56" s="75"/>
      <c r="B56" s="75" t="s">
        <v>65</v>
      </c>
      <c r="C56" s="75">
        <f t="shared" ref="C56:T56" si="9">SUM(C52:C55)</f>
        <v>0</v>
      </c>
      <c r="D56" s="83">
        <f t="shared" si="9"/>
        <v>0</v>
      </c>
      <c r="E56" s="75">
        <f t="shared" si="9"/>
        <v>0</v>
      </c>
      <c r="F56" s="83">
        <f t="shared" si="9"/>
        <v>0</v>
      </c>
      <c r="G56" s="75">
        <f t="shared" si="9"/>
        <v>0</v>
      </c>
      <c r="H56" s="83">
        <f t="shared" si="9"/>
        <v>0</v>
      </c>
      <c r="I56" s="75">
        <f t="shared" si="9"/>
        <v>0</v>
      </c>
      <c r="J56" s="83">
        <f t="shared" si="9"/>
        <v>0</v>
      </c>
      <c r="K56" s="75">
        <f t="shared" si="9"/>
        <v>0</v>
      </c>
      <c r="L56" s="83">
        <f t="shared" si="9"/>
        <v>0</v>
      </c>
      <c r="M56" s="75">
        <f t="shared" si="9"/>
        <v>0</v>
      </c>
      <c r="N56" s="83">
        <f t="shared" si="9"/>
        <v>0</v>
      </c>
      <c r="O56" s="75">
        <f t="shared" si="9"/>
        <v>0</v>
      </c>
      <c r="P56" s="83">
        <f t="shared" si="9"/>
        <v>0</v>
      </c>
      <c r="Q56" s="75">
        <f t="shared" si="9"/>
        <v>0</v>
      </c>
      <c r="R56" s="83">
        <f t="shared" si="9"/>
        <v>0</v>
      </c>
      <c r="S56" s="75">
        <f t="shared" si="9"/>
        <v>0</v>
      </c>
      <c r="T56" s="83">
        <f t="shared" si="9"/>
        <v>0</v>
      </c>
      <c r="U56" s="83" t="e">
        <f t="shared" si="5"/>
        <v>#DIV/0!</v>
      </c>
      <c r="V56" s="75">
        <f>SUM(V52:V55)</f>
        <v>0</v>
      </c>
    </row>
    <row r="57" spans="1:22">
      <c r="A57" s="75"/>
      <c r="B57" s="75" t="s">
        <v>66</v>
      </c>
      <c r="C57" s="75">
        <f t="shared" ref="C57:T57" si="10">SUM(C33,C35,C40,C46,C51,C56)</f>
        <v>640409</v>
      </c>
      <c r="D57" s="83">
        <f t="shared" si="10"/>
        <v>1139690.32</v>
      </c>
      <c r="E57" s="75">
        <f t="shared" si="10"/>
        <v>106864</v>
      </c>
      <c r="F57" s="83">
        <f t="shared" si="10"/>
        <v>231793.09000000005</v>
      </c>
      <c r="G57" s="75">
        <f t="shared" si="10"/>
        <v>11076</v>
      </c>
      <c r="H57" s="83">
        <f t="shared" si="10"/>
        <v>18419.370000000003</v>
      </c>
      <c r="I57" s="75">
        <f t="shared" si="10"/>
        <v>14100</v>
      </c>
      <c r="J57" s="83">
        <f t="shared" si="10"/>
        <v>69701.919999999984</v>
      </c>
      <c r="K57" s="75">
        <f t="shared" si="10"/>
        <v>14710</v>
      </c>
      <c r="L57" s="83">
        <f t="shared" si="10"/>
        <v>8.59</v>
      </c>
      <c r="M57" s="75">
        <f t="shared" si="10"/>
        <v>1107</v>
      </c>
      <c r="N57" s="83">
        <f t="shared" si="10"/>
        <v>114.3</v>
      </c>
      <c r="O57" s="75">
        <f t="shared" si="10"/>
        <v>96288</v>
      </c>
      <c r="P57" s="83">
        <f t="shared" si="10"/>
        <v>47454.340000000004</v>
      </c>
      <c r="Q57" s="75">
        <f t="shared" si="10"/>
        <v>46156</v>
      </c>
      <c r="R57" s="83">
        <f t="shared" si="10"/>
        <v>72884.06</v>
      </c>
      <c r="S57" s="75">
        <f t="shared" si="10"/>
        <v>796567</v>
      </c>
      <c r="T57" s="83">
        <f t="shared" si="10"/>
        <v>1452249</v>
      </c>
      <c r="U57" s="83">
        <f t="shared" si="5"/>
        <v>17.266715453261316</v>
      </c>
      <c r="V57" s="75">
        <f>SUM(V33,V35,V40,V46,V51,V56)</f>
        <v>8410684.7300000004</v>
      </c>
    </row>
  </sheetData>
  <mergeCells count="13">
    <mergeCell ref="A2:J2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>
      <selection activeCell="A2" sqref="A2:K2"/>
    </sheetView>
  </sheetViews>
  <sheetFormatPr defaultColWidth="9.140625" defaultRowHeight="15"/>
  <cols>
    <col min="1" max="1" width="3.5703125" style="9" bestFit="1" customWidth="1"/>
    <col min="2" max="2" width="23.5703125" style="9" customWidth="1"/>
    <col min="3" max="3" width="8.7109375" style="9" customWidth="1"/>
    <col min="4" max="4" width="11.7109375" style="29" customWidth="1"/>
    <col min="5" max="5" width="8.7109375" style="9" customWidth="1"/>
    <col min="6" max="6" width="11.7109375" style="29" customWidth="1"/>
    <col min="7" max="7" width="8.7109375" style="9" customWidth="1"/>
    <col min="8" max="8" width="11.7109375" style="29" customWidth="1"/>
    <col min="9" max="9" width="8.7109375" style="9" customWidth="1"/>
    <col min="10" max="10" width="11.7109375" style="29" customWidth="1"/>
    <col min="11" max="11" width="8.7109375" style="9" customWidth="1"/>
    <col min="12" max="12" width="11.7109375" style="29" customWidth="1"/>
    <col min="13" max="13" width="8.7109375" style="9" customWidth="1"/>
    <col min="14" max="14" width="11.7109375" style="29" customWidth="1"/>
    <col min="15" max="15" width="8.7109375" style="9" customWidth="1"/>
    <col min="16" max="16" width="11.7109375" style="29" customWidth="1"/>
    <col min="17" max="17" width="8.7109375" style="9" customWidth="1"/>
    <col min="18" max="18" width="11.7109375" style="29" customWidth="1"/>
    <col min="19" max="19" width="8.7109375" style="9" customWidth="1"/>
    <col min="20" max="20" width="11.7109375" style="29" customWidth="1"/>
    <col min="21" max="21" width="11.5703125" style="29" customWidth="1"/>
    <col min="22" max="23" width="9.140625" style="9" hidden="1" customWidth="1"/>
    <col min="24" max="24" width="9.140625" style="9" customWidth="1"/>
    <col min="25" max="16384" width="9.140625" style="9"/>
  </cols>
  <sheetData>
    <row r="1" spans="1:22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2"/>
      <c r="K1" s="32"/>
      <c r="L1" s="62"/>
      <c r="M1" s="32"/>
      <c r="N1" s="62"/>
      <c r="O1" s="32"/>
      <c r="P1" s="62"/>
      <c r="Q1" s="33" t="s">
        <v>180</v>
      </c>
      <c r="R1" s="62"/>
      <c r="S1" s="32"/>
      <c r="T1" s="62"/>
      <c r="U1" s="67"/>
    </row>
    <row r="2" spans="1:22">
      <c r="A2" s="153" t="s">
        <v>181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68"/>
      <c r="M2" s="38"/>
      <c r="N2" s="68"/>
      <c r="O2" s="38"/>
      <c r="P2" s="68"/>
      <c r="Q2" s="71" t="s">
        <v>96</v>
      </c>
      <c r="R2" s="68"/>
      <c r="S2" s="38"/>
      <c r="T2" s="68"/>
      <c r="U2" s="70"/>
    </row>
    <row r="3" spans="1:22">
      <c r="A3" s="160" t="s">
        <v>86</v>
      </c>
      <c r="B3" s="160" t="s">
        <v>69</v>
      </c>
      <c r="C3" s="175" t="s">
        <v>169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2" ht="62.25" customHeight="1">
      <c r="A4" s="160"/>
      <c r="B4" s="160"/>
      <c r="C4" s="161" t="s">
        <v>170</v>
      </c>
      <c r="D4" s="161"/>
      <c r="E4" s="161" t="s">
        <v>171</v>
      </c>
      <c r="F4" s="161"/>
      <c r="G4" s="161" t="s">
        <v>172</v>
      </c>
      <c r="H4" s="161"/>
      <c r="I4" s="161" t="s">
        <v>173</v>
      </c>
      <c r="J4" s="161"/>
      <c r="K4" s="161" t="s">
        <v>174</v>
      </c>
      <c r="L4" s="161"/>
      <c r="M4" s="161" t="s">
        <v>175</v>
      </c>
      <c r="N4" s="161"/>
      <c r="O4" s="163" t="s">
        <v>176</v>
      </c>
      <c r="P4" s="164"/>
      <c r="Q4" s="161" t="s">
        <v>177</v>
      </c>
      <c r="R4" s="161"/>
      <c r="S4" s="161" t="s">
        <v>178</v>
      </c>
      <c r="T4" s="161"/>
      <c r="U4" s="31" t="s">
        <v>179</v>
      </c>
    </row>
    <row r="5" spans="1:22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  <c r="I5" s="5" t="s">
        <v>150</v>
      </c>
      <c r="J5" s="3" t="s">
        <v>151</v>
      </c>
      <c r="K5" s="5" t="s">
        <v>150</v>
      </c>
      <c r="L5" s="3" t="s">
        <v>151</v>
      </c>
      <c r="M5" s="5" t="s">
        <v>150</v>
      </c>
      <c r="N5" s="3" t="s">
        <v>151</v>
      </c>
      <c r="O5" s="5" t="s">
        <v>106</v>
      </c>
      <c r="P5" s="3" t="s">
        <v>107</v>
      </c>
      <c r="Q5" s="5" t="s">
        <v>150</v>
      </c>
      <c r="R5" s="3" t="s">
        <v>151</v>
      </c>
      <c r="S5" s="5" t="s">
        <v>150</v>
      </c>
      <c r="T5" s="3" t="s">
        <v>151</v>
      </c>
      <c r="U5" s="3" t="s">
        <v>107</v>
      </c>
    </row>
    <row r="6" spans="1:22">
      <c r="A6" s="74">
        <v>1</v>
      </c>
      <c r="B6" s="74" t="s">
        <v>70</v>
      </c>
      <c r="C6" s="74">
        <v>37902</v>
      </c>
      <c r="D6" s="82">
        <v>47633.23</v>
      </c>
      <c r="E6" s="74">
        <v>5503</v>
      </c>
      <c r="F6" s="82">
        <v>9311.9500000000007</v>
      </c>
      <c r="G6" s="74">
        <v>193</v>
      </c>
      <c r="H6" s="82">
        <v>242.91</v>
      </c>
      <c r="I6" s="74">
        <v>436</v>
      </c>
      <c r="J6" s="82">
        <v>1259.8699999999999</v>
      </c>
      <c r="K6" s="74">
        <v>849</v>
      </c>
      <c r="L6" s="82">
        <v>0</v>
      </c>
      <c r="M6" s="74">
        <v>54</v>
      </c>
      <c r="N6" s="82">
        <v>4.43</v>
      </c>
      <c r="O6" s="74">
        <v>7734</v>
      </c>
      <c r="P6" s="82">
        <v>3049.78</v>
      </c>
      <c r="Q6" s="74">
        <v>3764</v>
      </c>
      <c r="R6" s="82">
        <v>5434.17</v>
      </c>
      <c r="S6" s="74">
        <v>49826</v>
      </c>
      <c r="T6" s="82">
        <v>61104.93</v>
      </c>
      <c r="U6" s="82">
        <f t="shared" ref="U6:U17" si="0">(T6/V6)*100</f>
        <v>21.376526011261618</v>
      </c>
      <c r="V6" s="74">
        <v>285850.61</v>
      </c>
    </row>
    <row r="7" spans="1:22">
      <c r="A7" s="74">
        <v>2</v>
      </c>
      <c r="B7" s="74" t="s">
        <v>71</v>
      </c>
      <c r="C7" s="74">
        <v>39472</v>
      </c>
      <c r="D7" s="82">
        <v>51803.11</v>
      </c>
      <c r="E7" s="74">
        <v>10540</v>
      </c>
      <c r="F7" s="82">
        <v>18613.849999999999</v>
      </c>
      <c r="G7" s="74">
        <v>616</v>
      </c>
      <c r="H7" s="82">
        <v>1115.48</v>
      </c>
      <c r="I7" s="74">
        <v>1589</v>
      </c>
      <c r="J7" s="82">
        <v>3887.49</v>
      </c>
      <c r="K7" s="74">
        <v>729</v>
      </c>
      <c r="L7" s="82">
        <v>3.45</v>
      </c>
      <c r="M7" s="74">
        <v>55</v>
      </c>
      <c r="N7" s="82">
        <v>4</v>
      </c>
      <c r="O7" s="74">
        <v>7564</v>
      </c>
      <c r="P7" s="82">
        <v>3375</v>
      </c>
      <c r="Q7" s="74">
        <v>2293</v>
      </c>
      <c r="R7" s="82">
        <v>2654.61</v>
      </c>
      <c r="S7" s="74">
        <v>51331</v>
      </c>
      <c r="T7" s="82">
        <v>70224.77</v>
      </c>
      <c r="U7" s="82">
        <f t="shared" si="0"/>
        <v>26.788663664164847</v>
      </c>
      <c r="V7" s="74">
        <v>262143.61</v>
      </c>
    </row>
    <row r="8" spans="1:22">
      <c r="A8" s="74">
        <v>3</v>
      </c>
      <c r="B8" s="74" t="s">
        <v>72</v>
      </c>
      <c r="C8" s="74">
        <v>51303</v>
      </c>
      <c r="D8" s="82">
        <v>60259.360000000001</v>
      </c>
      <c r="E8" s="74">
        <v>4811</v>
      </c>
      <c r="F8" s="82">
        <v>9506.66</v>
      </c>
      <c r="G8" s="74">
        <v>872</v>
      </c>
      <c r="H8" s="82">
        <v>1259.03</v>
      </c>
      <c r="I8" s="74">
        <v>466</v>
      </c>
      <c r="J8" s="82">
        <v>1777.7</v>
      </c>
      <c r="K8" s="74">
        <v>816</v>
      </c>
      <c r="L8" s="82">
        <v>0.65</v>
      </c>
      <c r="M8" s="74">
        <v>108</v>
      </c>
      <c r="N8" s="82">
        <v>9.5399999999999991</v>
      </c>
      <c r="O8" s="74">
        <v>5550</v>
      </c>
      <c r="P8" s="82">
        <v>3449.1</v>
      </c>
      <c r="Q8" s="74">
        <v>2133</v>
      </c>
      <c r="R8" s="82">
        <v>2276.08</v>
      </c>
      <c r="S8" s="74">
        <v>56684</v>
      </c>
      <c r="T8" s="82">
        <v>70878.25</v>
      </c>
      <c r="U8" s="82">
        <f t="shared" si="0"/>
        <v>17.783197449172182</v>
      </c>
      <c r="V8" s="74">
        <v>398568.65</v>
      </c>
    </row>
    <row r="9" spans="1:22">
      <c r="A9" s="74">
        <v>4</v>
      </c>
      <c r="B9" s="74" t="s">
        <v>73</v>
      </c>
      <c r="C9" s="74">
        <v>123224</v>
      </c>
      <c r="D9" s="82">
        <v>159637.92000000001</v>
      </c>
      <c r="E9" s="74">
        <v>18878</v>
      </c>
      <c r="F9" s="82">
        <v>29887.39</v>
      </c>
      <c r="G9" s="74">
        <v>4679</v>
      </c>
      <c r="H9" s="82">
        <v>8305.59</v>
      </c>
      <c r="I9" s="74">
        <v>1671</v>
      </c>
      <c r="J9" s="82">
        <v>6371.15</v>
      </c>
      <c r="K9" s="74">
        <v>4395</v>
      </c>
      <c r="L9" s="82">
        <v>0.89</v>
      </c>
      <c r="M9" s="74">
        <v>352</v>
      </c>
      <c r="N9" s="82">
        <v>28.87</v>
      </c>
      <c r="O9" s="74">
        <v>13204</v>
      </c>
      <c r="P9" s="82">
        <v>7400.4</v>
      </c>
      <c r="Q9" s="74">
        <v>9635</v>
      </c>
      <c r="R9" s="82">
        <v>8526.49</v>
      </c>
      <c r="S9" s="74">
        <v>145033</v>
      </c>
      <c r="T9" s="82">
        <v>195515.57</v>
      </c>
      <c r="U9" s="82">
        <f t="shared" si="0"/>
        <v>16.011127232154191</v>
      </c>
      <c r="V9" s="74">
        <v>1221123.08</v>
      </c>
    </row>
    <row r="10" spans="1:22">
      <c r="A10" s="74">
        <v>5</v>
      </c>
      <c r="B10" s="74" t="s">
        <v>74</v>
      </c>
      <c r="C10" s="74">
        <v>12409</v>
      </c>
      <c r="D10" s="82">
        <v>29446.76</v>
      </c>
      <c r="E10" s="74">
        <v>10264</v>
      </c>
      <c r="F10" s="82">
        <v>30140.94</v>
      </c>
      <c r="G10" s="74">
        <v>71</v>
      </c>
      <c r="H10" s="82">
        <v>83.84</v>
      </c>
      <c r="I10" s="74">
        <v>700</v>
      </c>
      <c r="J10" s="82">
        <v>2050.27</v>
      </c>
      <c r="K10" s="74">
        <v>191</v>
      </c>
      <c r="L10" s="82">
        <v>0</v>
      </c>
      <c r="M10" s="74">
        <v>2</v>
      </c>
      <c r="N10" s="82">
        <v>0.23</v>
      </c>
      <c r="O10" s="74">
        <v>1720</v>
      </c>
      <c r="P10" s="82">
        <v>742.84</v>
      </c>
      <c r="Q10" s="74">
        <v>738</v>
      </c>
      <c r="R10" s="82">
        <v>894.85</v>
      </c>
      <c r="S10" s="74">
        <v>22958</v>
      </c>
      <c r="T10" s="82">
        <v>57712.59</v>
      </c>
      <c r="U10" s="82">
        <f t="shared" si="0"/>
        <v>51.791607677198137</v>
      </c>
      <c r="V10" s="74">
        <v>111432.32000000001</v>
      </c>
    </row>
    <row r="11" spans="1:22">
      <c r="A11" s="74">
        <v>6</v>
      </c>
      <c r="B11" s="74" t="s">
        <v>75</v>
      </c>
      <c r="C11" s="74">
        <v>45664</v>
      </c>
      <c r="D11" s="82">
        <v>120673.68</v>
      </c>
      <c r="E11" s="74">
        <v>6447</v>
      </c>
      <c r="F11" s="82">
        <v>21520.22</v>
      </c>
      <c r="G11" s="74">
        <v>905</v>
      </c>
      <c r="H11" s="82">
        <v>1416.49</v>
      </c>
      <c r="I11" s="74">
        <v>599</v>
      </c>
      <c r="J11" s="82">
        <v>5020.96</v>
      </c>
      <c r="K11" s="74">
        <v>810</v>
      </c>
      <c r="L11" s="82">
        <v>0.32</v>
      </c>
      <c r="M11" s="74">
        <v>26</v>
      </c>
      <c r="N11" s="82">
        <v>2.4700000000000002</v>
      </c>
      <c r="O11" s="74">
        <v>4196</v>
      </c>
      <c r="P11" s="82">
        <v>2553.64</v>
      </c>
      <c r="Q11" s="74">
        <v>2570</v>
      </c>
      <c r="R11" s="82">
        <v>7064.05</v>
      </c>
      <c r="S11" s="74">
        <v>50920</v>
      </c>
      <c r="T11" s="82">
        <v>144610.63</v>
      </c>
      <c r="U11" s="82">
        <f t="shared" si="0"/>
        <v>28.791169939354251</v>
      </c>
      <c r="V11" s="74">
        <v>502274.24</v>
      </c>
    </row>
    <row r="12" spans="1:22">
      <c r="A12" s="74">
        <v>7</v>
      </c>
      <c r="B12" s="74" t="s">
        <v>76</v>
      </c>
      <c r="C12" s="74">
        <v>4574</v>
      </c>
      <c r="D12" s="82">
        <v>11441.1</v>
      </c>
      <c r="E12" s="74">
        <v>2614</v>
      </c>
      <c r="F12" s="82">
        <v>8442.31</v>
      </c>
      <c r="G12" s="74">
        <v>24</v>
      </c>
      <c r="H12" s="82">
        <v>35.97</v>
      </c>
      <c r="I12" s="74">
        <v>2122</v>
      </c>
      <c r="J12" s="82">
        <v>5755.87</v>
      </c>
      <c r="K12" s="74">
        <v>245</v>
      </c>
      <c r="L12" s="82">
        <v>0</v>
      </c>
      <c r="M12" s="74">
        <v>7</v>
      </c>
      <c r="N12" s="82">
        <v>0.77</v>
      </c>
      <c r="O12" s="74">
        <v>133</v>
      </c>
      <c r="P12" s="82">
        <v>68.66</v>
      </c>
      <c r="Q12" s="74">
        <v>199</v>
      </c>
      <c r="R12" s="82">
        <v>208.46</v>
      </c>
      <c r="S12" s="74">
        <v>5353</v>
      </c>
      <c r="T12" s="82">
        <v>15462.78</v>
      </c>
      <c r="U12" s="82">
        <f t="shared" si="0"/>
        <v>52.473711019568228</v>
      </c>
      <c r="V12" s="74">
        <v>29467.67</v>
      </c>
    </row>
    <row r="13" spans="1:22">
      <c r="A13" s="74">
        <v>8</v>
      </c>
      <c r="B13" s="74" t="s">
        <v>77</v>
      </c>
      <c r="C13" s="74">
        <v>91450</v>
      </c>
      <c r="D13" s="82">
        <v>151460.89000000001</v>
      </c>
      <c r="E13" s="74">
        <v>16232</v>
      </c>
      <c r="F13" s="82">
        <v>31100.36</v>
      </c>
      <c r="G13" s="74">
        <v>1652</v>
      </c>
      <c r="H13" s="82">
        <v>2724.01</v>
      </c>
      <c r="I13" s="74">
        <v>837</v>
      </c>
      <c r="J13" s="82">
        <v>5470.94</v>
      </c>
      <c r="K13" s="74">
        <v>1025</v>
      </c>
      <c r="L13" s="82">
        <v>0.57999999999999996</v>
      </c>
      <c r="M13" s="74">
        <v>83</v>
      </c>
      <c r="N13" s="82">
        <v>25.82</v>
      </c>
      <c r="O13" s="74">
        <v>19917</v>
      </c>
      <c r="P13" s="82">
        <v>8435.31</v>
      </c>
      <c r="Q13" s="74">
        <v>5200</v>
      </c>
      <c r="R13" s="82">
        <v>9079.82</v>
      </c>
      <c r="S13" s="74">
        <v>123525</v>
      </c>
      <c r="T13" s="82">
        <v>193335.71</v>
      </c>
      <c r="U13" s="82">
        <f t="shared" si="0"/>
        <v>25.132410535427248</v>
      </c>
      <c r="V13" s="74">
        <v>769268.47</v>
      </c>
    </row>
    <row r="14" spans="1:22">
      <c r="A14" s="74">
        <v>9</v>
      </c>
      <c r="B14" s="74" t="s">
        <v>78</v>
      </c>
      <c r="C14" s="74">
        <v>95713</v>
      </c>
      <c r="D14" s="82">
        <v>267381.06</v>
      </c>
      <c r="E14" s="74">
        <v>11453</v>
      </c>
      <c r="F14" s="82">
        <v>27372.55</v>
      </c>
      <c r="G14" s="74">
        <v>499</v>
      </c>
      <c r="H14" s="82">
        <v>626.23</v>
      </c>
      <c r="I14" s="74">
        <v>719</v>
      </c>
      <c r="J14" s="82">
        <v>4079.24</v>
      </c>
      <c r="K14" s="74">
        <v>1308</v>
      </c>
      <c r="L14" s="82">
        <v>1.1100000000000001</v>
      </c>
      <c r="M14" s="74">
        <v>114</v>
      </c>
      <c r="N14" s="82">
        <v>9.86</v>
      </c>
      <c r="O14" s="74">
        <v>18481</v>
      </c>
      <c r="P14" s="82">
        <v>8477.64</v>
      </c>
      <c r="Q14" s="74">
        <v>6959</v>
      </c>
      <c r="R14" s="82">
        <v>12863.6</v>
      </c>
      <c r="S14" s="74">
        <v>126077</v>
      </c>
      <c r="T14" s="82">
        <v>322642.64</v>
      </c>
      <c r="U14" s="82">
        <f t="shared" si="0"/>
        <v>16.604520564319962</v>
      </c>
      <c r="V14" s="74">
        <v>1943101.21</v>
      </c>
    </row>
    <row r="15" spans="1:22">
      <c r="A15" s="74">
        <v>10</v>
      </c>
      <c r="B15" s="74" t="s">
        <v>79</v>
      </c>
      <c r="C15" s="74">
        <v>40565</v>
      </c>
      <c r="D15" s="82">
        <v>73060.31</v>
      </c>
      <c r="E15" s="74">
        <v>6163</v>
      </c>
      <c r="F15" s="82">
        <v>14741.56</v>
      </c>
      <c r="G15" s="74">
        <v>267</v>
      </c>
      <c r="H15" s="82">
        <v>511.82</v>
      </c>
      <c r="I15" s="74">
        <v>1717</v>
      </c>
      <c r="J15" s="82">
        <v>12831.59</v>
      </c>
      <c r="K15" s="74">
        <v>1539</v>
      </c>
      <c r="L15" s="82">
        <v>0.64</v>
      </c>
      <c r="M15" s="74">
        <v>50</v>
      </c>
      <c r="N15" s="82">
        <v>3.87</v>
      </c>
      <c r="O15" s="74">
        <v>9148</v>
      </c>
      <c r="P15" s="82">
        <v>3054.16</v>
      </c>
      <c r="Q15" s="74">
        <v>5302</v>
      </c>
      <c r="R15" s="82">
        <v>6358.49</v>
      </c>
      <c r="S15" s="74">
        <v>52341</v>
      </c>
      <c r="T15" s="82">
        <v>97356.38</v>
      </c>
      <c r="U15" s="82">
        <f t="shared" si="0"/>
        <v>13.695749044933574</v>
      </c>
      <c r="V15" s="74">
        <v>710851.08</v>
      </c>
    </row>
    <row r="16" spans="1:22">
      <c r="A16" s="74">
        <v>11</v>
      </c>
      <c r="B16" s="74" t="s">
        <v>80</v>
      </c>
      <c r="C16" s="74">
        <v>45944</v>
      </c>
      <c r="D16" s="82">
        <v>95968.84</v>
      </c>
      <c r="E16" s="74">
        <v>4948</v>
      </c>
      <c r="F16" s="82">
        <v>18984.59</v>
      </c>
      <c r="G16" s="74">
        <v>791</v>
      </c>
      <c r="H16" s="82">
        <v>1337.44</v>
      </c>
      <c r="I16" s="74">
        <v>1595</v>
      </c>
      <c r="J16" s="82">
        <v>14879.86</v>
      </c>
      <c r="K16" s="74">
        <v>1616</v>
      </c>
      <c r="L16" s="82">
        <v>0.49</v>
      </c>
      <c r="M16" s="74">
        <v>198</v>
      </c>
      <c r="N16" s="82">
        <v>19.350000000000001</v>
      </c>
      <c r="O16" s="74">
        <v>5759</v>
      </c>
      <c r="P16" s="82">
        <v>5340.82</v>
      </c>
      <c r="Q16" s="74">
        <v>5520</v>
      </c>
      <c r="R16" s="82">
        <v>13196.39</v>
      </c>
      <c r="S16" s="74">
        <v>54821</v>
      </c>
      <c r="T16" s="82">
        <v>135799.35999999999</v>
      </c>
      <c r="U16" s="82">
        <f t="shared" si="0"/>
        <v>8.0678548526186376</v>
      </c>
      <c r="V16" s="74">
        <v>1683215.21</v>
      </c>
    </row>
    <row r="17" spans="1:22">
      <c r="A17" s="74">
        <v>12</v>
      </c>
      <c r="B17" s="74" t="s">
        <v>81</v>
      </c>
      <c r="C17" s="74">
        <v>52189</v>
      </c>
      <c r="D17" s="82">
        <v>70924.06</v>
      </c>
      <c r="E17" s="74">
        <v>9011</v>
      </c>
      <c r="F17" s="82">
        <v>12170.71</v>
      </c>
      <c r="G17" s="74">
        <v>507</v>
      </c>
      <c r="H17" s="82">
        <v>760.56</v>
      </c>
      <c r="I17" s="74">
        <v>1649</v>
      </c>
      <c r="J17" s="82">
        <v>6316.98</v>
      </c>
      <c r="K17" s="74">
        <v>1187</v>
      </c>
      <c r="L17" s="82">
        <v>0.46</v>
      </c>
      <c r="M17" s="74">
        <v>58</v>
      </c>
      <c r="N17" s="82">
        <v>5.09</v>
      </c>
      <c r="O17" s="74">
        <v>2882</v>
      </c>
      <c r="P17" s="82">
        <v>1506.99</v>
      </c>
      <c r="Q17" s="74">
        <v>1843</v>
      </c>
      <c r="R17" s="82">
        <v>4327.05</v>
      </c>
      <c r="S17" s="74">
        <v>57698</v>
      </c>
      <c r="T17" s="82">
        <v>87605.39</v>
      </c>
      <c r="U17" s="82">
        <f t="shared" si="0"/>
        <v>17.75586090784671</v>
      </c>
      <c r="V17" s="74">
        <v>493388.58</v>
      </c>
    </row>
    <row r="18" spans="1:22">
      <c r="A18" s="75"/>
      <c r="B18" s="75" t="s">
        <v>112</v>
      </c>
      <c r="C18" s="75">
        <f t="shared" ref="C18:T18" si="1">SUM(C6:C17)</f>
        <v>640409</v>
      </c>
      <c r="D18" s="83">
        <f t="shared" si="1"/>
        <v>1139690.3200000003</v>
      </c>
      <c r="E18" s="75">
        <f t="shared" si="1"/>
        <v>106864</v>
      </c>
      <c r="F18" s="83">
        <f t="shared" si="1"/>
        <v>231793.08999999997</v>
      </c>
      <c r="G18" s="75">
        <f t="shared" si="1"/>
        <v>11076</v>
      </c>
      <c r="H18" s="83">
        <f t="shared" si="1"/>
        <v>18419.37</v>
      </c>
      <c r="I18" s="75">
        <f t="shared" si="1"/>
        <v>14100</v>
      </c>
      <c r="J18" s="83">
        <f t="shared" si="1"/>
        <v>69701.919999999998</v>
      </c>
      <c r="K18" s="75">
        <f t="shared" si="1"/>
        <v>14710</v>
      </c>
      <c r="L18" s="83">
        <f t="shared" si="1"/>
        <v>8.5900000000000016</v>
      </c>
      <c r="M18" s="75">
        <f t="shared" si="1"/>
        <v>1107</v>
      </c>
      <c r="N18" s="83">
        <f t="shared" si="1"/>
        <v>114.30000000000001</v>
      </c>
      <c r="O18" s="75">
        <f t="shared" si="1"/>
        <v>96288</v>
      </c>
      <c r="P18" s="83">
        <f t="shared" si="1"/>
        <v>47454.34</v>
      </c>
      <c r="Q18" s="75">
        <f t="shared" si="1"/>
        <v>46156</v>
      </c>
      <c r="R18" s="83">
        <f t="shared" si="1"/>
        <v>72884.06</v>
      </c>
      <c r="S18" s="75">
        <f t="shared" si="1"/>
        <v>796567</v>
      </c>
      <c r="T18" s="83">
        <f t="shared" si="1"/>
        <v>1452248.9999999998</v>
      </c>
      <c r="U18" s="83"/>
      <c r="V18" s="75">
        <f>SUM(V6:V17)</f>
        <v>8410684.7299999986</v>
      </c>
    </row>
  </sheetData>
  <mergeCells count="13">
    <mergeCell ref="A2:K2"/>
    <mergeCell ref="M4:N4"/>
    <mergeCell ref="O4:P4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57"/>
  <sheetViews>
    <sheetView workbookViewId="0">
      <selection activeCell="P12" sqref="P12"/>
    </sheetView>
  </sheetViews>
  <sheetFormatPr defaultColWidth="9.140625" defaultRowHeight="15"/>
  <cols>
    <col min="1" max="1" width="5.140625" style="9" customWidth="1"/>
    <col min="2" max="2" width="20.42578125" style="9" customWidth="1"/>
    <col min="3" max="3" width="9.140625" style="9" customWidth="1"/>
    <col min="4" max="4" width="14.7109375" style="29" customWidth="1"/>
    <col min="5" max="5" width="9.140625" style="9" customWidth="1"/>
    <col min="6" max="6" width="15.140625" style="29" customWidth="1"/>
    <col min="7" max="7" width="15.42578125" style="9" customWidth="1"/>
    <col min="8" max="8" width="17.42578125" style="29" customWidth="1"/>
    <col min="9" max="10" width="9.140625" style="9" hidden="1" customWidth="1"/>
    <col min="11" max="11" width="9.140625" style="9" customWidth="1"/>
    <col min="12" max="16384" width="9.140625" style="9"/>
  </cols>
  <sheetData>
    <row r="1" spans="1:8" ht="15.75">
      <c r="A1" s="14"/>
      <c r="B1" s="16"/>
      <c r="C1" s="16"/>
      <c r="D1" s="40" t="s">
        <v>0</v>
      </c>
      <c r="E1" s="16"/>
      <c r="F1" s="40"/>
      <c r="G1" s="32"/>
      <c r="H1" s="69" t="s">
        <v>96</v>
      </c>
    </row>
    <row r="2" spans="1:8">
      <c r="A2" s="153" t="s">
        <v>182</v>
      </c>
      <c r="B2" s="154"/>
      <c r="C2" s="154"/>
      <c r="D2" s="154"/>
      <c r="E2" s="154"/>
      <c r="F2" s="154"/>
      <c r="G2" s="154"/>
      <c r="H2" s="154"/>
    </row>
    <row r="3" spans="1:8">
      <c r="A3" s="160" t="s">
        <v>86</v>
      </c>
      <c r="B3" s="160" t="s">
        <v>8</v>
      </c>
      <c r="C3" s="175"/>
      <c r="D3" s="175"/>
      <c r="E3" s="175"/>
      <c r="F3" s="175"/>
      <c r="G3" s="175"/>
      <c r="H3" s="175"/>
    </row>
    <row r="4" spans="1:8" ht="40.5" customHeight="1">
      <c r="A4" s="160"/>
      <c r="B4" s="160"/>
      <c r="C4" s="161" t="s">
        <v>183</v>
      </c>
      <c r="D4" s="161"/>
      <c r="E4" s="161" t="s">
        <v>184</v>
      </c>
      <c r="F4" s="161"/>
      <c r="G4" s="161" t="s">
        <v>185</v>
      </c>
      <c r="H4" s="161"/>
    </row>
    <row r="5" spans="1:8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</row>
    <row r="6" spans="1:8">
      <c r="A6" s="74">
        <v>1</v>
      </c>
      <c r="B6" s="74" t="s">
        <v>15</v>
      </c>
      <c r="C6" s="74">
        <v>2334</v>
      </c>
      <c r="D6" s="82">
        <v>7426.66</v>
      </c>
      <c r="E6" s="74">
        <v>4512</v>
      </c>
      <c r="F6" s="82">
        <v>12525.53</v>
      </c>
      <c r="G6" s="74">
        <v>150</v>
      </c>
      <c r="H6" s="82">
        <v>317.92</v>
      </c>
    </row>
    <row r="7" spans="1:8">
      <c r="A7" s="74">
        <v>2</v>
      </c>
      <c r="B7" s="74" t="s">
        <v>16</v>
      </c>
      <c r="C7" s="74">
        <v>1831</v>
      </c>
      <c r="D7" s="82">
        <v>3289.68</v>
      </c>
      <c r="E7" s="74">
        <v>4255</v>
      </c>
      <c r="F7" s="82">
        <v>9561.67</v>
      </c>
      <c r="G7" s="74">
        <v>389</v>
      </c>
      <c r="H7" s="82">
        <v>1282.18</v>
      </c>
    </row>
    <row r="8" spans="1:8">
      <c r="A8" s="74">
        <v>3</v>
      </c>
      <c r="B8" s="74" t="s">
        <v>17</v>
      </c>
      <c r="C8" s="74">
        <v>253</v>
      </c>
      <c r="D8" s="82">
        <v>1034.8399999999999</v>
      </c>
      <c r="E8" s="74">
        <v>533</v>
      </c>
      <c r="F8" s="82">
        <v>1868.62</v>
      </c>
      <c r="G8" s="74">
        <v>11</v>
      </c>
      <c r="H8" s="82">
        <v>14.92</v>
      </c>
    </row>
    <row r="9" spans="1:8">
      <c r="A9" s="74">
        <v>4</v>
      </c>
      <c r="B9" s="74" t="s">
        <v>18</v>
      </c>
      <c r="C9" s="74">
        <v>2599</v>
      </c>
      <c r="D9" s="82">
        <v>6461.61</v>
      </c>
      <c r="E9" s="74">
        <v>8335</v>
      </c>
      <c r="F9" s="82">
        <v>17121.71</v>
      </c>
      <c r="G9" s="74">
        <v>745</v>
      </c>
      <c r="H9" s="82">
        <v>1626.42</v>
      </c>
    </row>
    <row r="10" spans="1:8">
      <c r="A10" s="74">
        <v>5</v>
      </c>
      <c r="B10" s="74" t="s">
        <v>19</v>
      </c>
      <c r="C10" s="74">
        <v>6441</v>
      </c>
      <c r="D10" s="82">
        <v>20432.73</v>
      </c>
      <c r="E10" s="74">
        <v>11937</v>
      </c>
      <c r="F10" s="82">
        <v>39919.29</v>
      </c>
      <c r="G10" s="74">
        <v>840</v>
      </c>
      <c r="H10" s="82">
        <v>2491.62</v>
      </c>
    </row>
    <row r="11" spans="1:8">
      <c r="A11" s="74">
        <v>6</v>
      </c>
      <c r="B11" s="74" t="s">
        <v>20</v>
      </c>
      <c r="C11" s="74">
        <v>932</v>
      </c>
      <c r="D11" s="82">
        <v>1328.17</v>
      </c>
      <c r="E11" s="74">
        <v>1763</v>
      </c>
      <c r="F11" s="82">
        <v>2863.88</v>
      </c>
      <c r="G11" s="74">
        <v>107</v>
      </c>
      <c r="H11" s="82">
        <v>166.24</v>
      </c>
    </row>
    <row r="12" spans="1:8">
      <c r="A12" s="74">
        <v>7</v>
      </c>
      <c r="B12" s="74" t="s">
        <v>21</v>
      </c>
      <c r="C12" s="74">
        <v>47</v>
      </c>
      <c r="D12" s="82">
        <v>80.38</v>
      </c>
      <c r="E12" s="74">
        <v>377</v>
      </c>
      <c r="F12" s="82">
        <v>418.38</v>
      </c>
      <c r="G12" s="74">
        <v>51</v>
      </c>
      <c r="H12" s="82">
        <v>34.29</v>
      </c>
    </row>
    <row r="13" spans="1:8">
      <c r="A13" s="74">
        <v>8</v>
      </c>
      <c r="B13" s="74" t="s">
        <v>22</v>
      </c>
      <c r="C13" s="74">
        <v>502</v>
      </c>
      <c r="D13" s="82">
        <v>1470.8</v>
      </c>
      <c r="E13" s="74">
        <v>4463</v>
      </c>
      <c r="F13" s="82">
        <v>10400.41</v>
      </c>
      <c r="G13" s="74">
        <v>160</v>
      </c>
      <c r="H13" s="82">
        <v>457.24</v>
      </c>
    </row>
    <row r="14" spans="1:8">
      <c r="A14" s="74">
        <v>9</v>
      </c>
      <c r="B14" s="74" t="s">
        <v>23</v>
      </c>
      <c r="C14" s="74">
        <v>68806</v>
      </c>
      <c r="D14" s="82">
        <v>135046.13</v>
      </c>
      <c r="E14" s="74">
        <v>201943</v>
      </c>
      <c r="F14" s="82">
        <v>348624.21</v>
      </c>
      <c r="G14" s="74">
        <v>9414</v>
      </c>
      <c r="H14" s="82">
        <v>15427.28</v>
      </c>
    </row>
    <row r="15" spans="1:8">
      <c r="A15" s="74">
        <v>10</v>
      </c>
      <c r="B15" s="74" t="s">
        <v>24</v>
      </c>
      <c r="C15" s="74">
        <v>45486</v>
      </c>
      <c r="D15" s="82">
        <v>81202.880000000005</v>
      </c>
      <c r="E15" s="74">
        <v>84418</v>
      </c>
      <c r="F15" s="82">
        <v>184105.88</v>
      </c>
      <c r="G15" s="74">
        <v>6145</v>
      </c>
      <c r="H15" s="82">
        <v>11427.08</v>
      </c>
    </row>
    <row r="16" spans="1:8">
      <c r="A16" s="74">
        <v>11</v>
      </c>
      <c r="B16" s="74" t="s">
        <v>25</v>
      </c>
      <c r="C16" s="74">
        <v>15842</v>
      </c>
      <c r="D16" s="82">
        <v>31751.68</v>
      </c>
      <c r="E16" s="74">
        <v>64436</v>
      </c>
      <c r="F16" s="82">
        <v>115849.17</v>
      </c>
      <c r="G16" s="74">
        <v>2754</v>
      </c>
      <c r="H16" s="82">
        <v>5173.47</v>
      </c>
    </row>
    <row r="17" spans="1:8">
      <c r="A17" s="74">
        <v>12</v>
      </c>
      <c r="B17" s="74" t="s">
        <v>26</v>
      </c>
      <c r="C17" s="74">
        <v>2636</v>
      </c>
      <c r="D17" s="82">
        <v>7657.59</v>
      </c>
      <c r="E17" s="74">
        <v>5115</v>
      </c>
      <c r="F17" s="82">
        <v>14590.25</v>
      </c>
      <c r="G17" s="74">
        <v>330</v>
      </c>
      <c r="H17" s="82">
        <v>736.01</v>
      </c>
    </row>
    <row r="18" spans="1:8">
      <c r="A18" s="75"/>
      <c r="B18" s="75" t="s">
        <v>27</v>
      </c>
      <c r="C18" s="75">
        <f t="shared" ref="C18:H18" si="0">SUM(C6:C17)</f>
        <v>147709</v>
      </c>
      <c r="D18" s="83">
        <f t="shared" si="0"/>
        <v>297183.15000000002</v>
      </c>
      <c r="E18" s="75">
        <f t="shared" si="0"/>
        <v>392087</v>
      </c>
      <c r="F18" s="83">
        <f t="shared" si="0"/>
        <v>757849.00000000012</v>
      </c>
      <c r="G18" s="75">
        <f t="shared" si="0"/>
        <v>21096</v>
      </c>
      <c r="H18" s="83">
        <f t="shared" si="0"/>
        <v>39154.670000000006</v>
      </c>
    </row>
    <row r="19" spans="1:8">
      <c r="A19" s="74">
        <v>13</v>
      </c>
      <c r="B19" s="74" t="s">
        <v>28</v>
      </c>
      <c r="C19" s="74">
        <v>529</v>
      </c>
      <c r="D19" s="82">
        <v>1372.59</v>
      </c>
      <c r="E19" s="74">
        <v>696</v>
      </c>
      <c r="F19" s="82">
        <v>5300.18</v>
      </c>
      <c r="G19" s="74">
        <v>111</v>
      </c>
      <c r="H19" s="82">
        <v>895.33</v>
      </c>
    </row>
    <row r="20" spans="1:8">
      <c r="A20" s="74">
        <v>14</v>
      </c>
      <c r="B20" s="74" t="s">
        <v>29</v>
      </c>
      <c r="C20" s="74">
        <v>179</v>
      </c>
      <c r="D20" s="82">
        <v>127.4</v>
      </c>
      <c r="E20" s="74">
        <v>861</v>
      </c>
      <c r="F20" s="82">
        <v>283.27</v>
      </c>
      <c r="G20" s="74">
        <v>262</v>
      </c>
      <c r="H20" s="82">
        <v>67.760000000000005</v>
      </c>
    </row>
    <row r="21" spans="1:8">
      <c r="A21" s="74">
        <v>15</v>
      </c>
      <c r="B21" s="74" t="s">
        <v>30</v>
      </c>
      <c r="C21" s="74">
        <v>14</v>
      </c>
      <c r="D21" s="82">
        <v>45.05</v>
      </c>
      <c r="E21" s="74">
        <v>49</v>
      </c>
      <c r="F21" s="82">
        <v>81.3</v>
      </c>
      <c r="G21" s="74">
        <v>0</v>
      </c>
      <c r="H21" s="82">
        <v>0</v>
      </c>
    </row>
    <row r="22" spans="1:8">
      <c r="A22" s="74">
        <v>16</v>
      </c>
      <c r="B22" s="74" t="s">
        <v>31</v>
      </c>
      <c r="C22" s="74">
        <v>8964</v>
      </c>
      <c r="D22" s="82">
        <v>33071.54</v>
      </c>
      <c r="E22" s="74">
        <v>20005</v>
      </c>
      <c r="F22" s="82">
        <v>99287.29</v>
      </c>
      <c r="G22" s="74">
        <v>572</v>
      </c>
      <c r="H22" s="82">
        <v>3037.37</v>
      </c>
    </row>
    <row r="23" spans="1:8">
      <c r="A23" s="74">
        <v>17</v>
      </c>
      <c r="B23" s="74" t="s">
        <v>32</v>
      </c>
      <c r="C23" s="74">
        <v>2165</v>
      </c>
      <c r="D23" s="82">
        <v>9930.7800000000007</v>
      </c>
      <c r="E23" s="74">
        <v>4284</v>
      </c>
      <c r="F23" s="82">
        <v>19242</v>
      </c>
      <c r="G23" s="74">
        <v>94</v>
      </c>
      <c r="H23" s="82">
        <v>557.66</v>
      </c>
    </row>
    <row r="24" spans="1:8">
      <c r="A24" s="74">
        <v>18</v>
      </c>
      <c r="B24" s="74" t="s">
        <v>33</v>
      </c>
      <c r="C24" s="74">
        <v>801</v>
      </c>
      <c r="D24" s="82">
        <v>1217.5899999999999</v>
      </c>
      <c r="E24" s="74">
        <v>1589</v>
      </c>
      <c r="F24" s="82">
        <v>3655.69</v>
      </c>
      <c r="G24" s="74">
        <v>172</v>
      </c>
      <c r="H24" s="82">
        <v>319.99</v>
      </c>
    </row>
    <row r="25" spans="1:8">
      <c r="A25" s="74">
        <v>19</v>
      </c>
      <c r="B25" s="74" t="s">
        <v>34</v>
      </c>
      <c r="C25" s="74">
        <v>0</v>
      </c>
      <c r="D25" s="82">
        <v>0</v>
      </c>
      <c r="E25" s="74">
        <v>0</v>
      </c>
      <c r="F25" s="82">
        <v>0</v>
      </c>
      <c r="G25" s="74">
        <v>0</v>
      </c>
      <c r="H25" s="82">
        <v>0</v>
      </c>
    </row>
    <row r="26" spans="1:8">
      <c r="A26" s="74">
        <v>20</v>
      </c>
      <c r="B26" s="74" t="s">
        <v>35</v>
      </c>
      <c r="C26" s="74">
        <v>444</v>
      </c>
      <c r="D26" s="82">
        <v>309.16000000000003</v>
      </c>
      <c r="E26" s="74">
        <v>12035</v>
      </c>
      <c r="F26" s="82">
        <v>2483.59</v>
      </c>
      <c r="G26" s="74">
        <v>2957</v>
      </c>
      <c r="H26" s="82">
        <v>530.65</v>
      </c>
    </row>
    <row r="27" spans="1:8">
      <c r="A27" s="74">
        <v>21</v>
      </c>
      <c r="B27" s="74" t="s">
        <v>36</v>
      </c>
      <c r="C27" s="74">
        <v>28</v>
      </c>
      <c r="D27" s="82">
        <v>164.93</v>
      </c>
      <c r="E27" s="74">
        <v>131</v>
      </c>
      <c r="F27" s="82">
        <v>629.59</v>
      </c>
      <c r="G27" s="74">
        <v>2</v>
      </c>
      <c r="H27" s="82">
        <v>16.61</v>
      </c>
    </row>
    <row r="28" spans="1:8">
      <c r="A28" s="74">
        <v>22</v>
      </c>
      <c r="B28" s="74" t="s">
        <v>37</v>
      </c>
      <c r="C28" s="74">
        <v>21</v>
      </c>
      <c r="D28" s="82">
        <v>330.6</v>
      </c>
      <c r="E28" s="74">
        <v>125</v>
      </c>
      <c r="F28" s="82">
        <v>1126.56</v>
      </c>
      <c r="G28" s="74">
        <v>1</v>
      </c>
      <c r="H28" s="82">
        <v>5.85</v>
      </c>
    </row>
    <row r="29" spans="1:8">
      <c r="A29" s="74">
        <v>23</v>
      </c>
      <c r="B29" s="74" t="s">
        <v>38</v>
      </c>
      <c r="C29" s="74">
        <v>0</v>
      </c>
      <c r="D29" s="82">
        <v>0</v>
      </c>
      <c r="E29" s="74">
        <v>0</v>
      </c>
      <c r="F29" s="82">
        <v>0</v>
      </c>
      <c r="G29" s="74">
        <v>0</v>
      </c>
      <c r="H29" s="82">
        <v>0</v>
      </c>
    </row>
    <row r="30" spans="1:8">
      <c r="A30" s="74">
        <v>24</v>
      </c>
      <c r="B30" s="74" t="s">
        <v>39</v>
      </c>
      <c r="C30" s="74">
        <v>0</v>
      </c>
      <c r="D30" s="82">
        <v>0</v>
      </c>
      <c r="E30" s="74">
        <v>0</v>
      </c>
      <c r="F30" s="82">
        <v>0</v>
      </c>
      <c r="G30" s="74">
        <v>0</v>
      </c>
      <c r="H30" s="82">
        <v>0</v>
      </c>
    </row>
    <row r="31" spans="1:8">
      <c r="A31" s="74">
        <v>25</v>
      </c>
      <c r="B31" s="74" t="s">
        <v>40</v>
      </c>
      <c r="C31" s="74">
        <v>283</v>
      </c>
      <c r="D31" s="82">
        <v>162.74</v>
      </c>
      <c r="E31" s="74">
        <v>1182</v>
      </c>
      <c r="F31" s="82">
        <v>392.6</v>
      </c>
      <c r="G31" s="74">
        <v>30</v>
      </c>
      <c r="H31" s="82">
        <v>6.62</v>
      </c>
    </row>
    <row r="32" spans="1:8">
      <c r="A32" s="75"/>
      <c r="B32" s="75" t="s">
        <v>41</v>
      </c>
      <c r="C32" s="75">
        <f t="shared" ref="C32:H32" si="1">SUM(C19:C31)</f>
        <v>13428</v>
      </c>
      <c r="D32" s="83">
        <f t="shared" si="1"/>
        <v>46732.38</v>
      </c>
      <c r="E32" s="75">
        <f t="shared" si="1"/>
        <v>40957</v>
      </c>
      <c r="F32" s="83">
        <f t="shared" si="1"/>
        <v>132482.07</v>
      </c>
      <c r="G32" s="75">
        <f t="shared" si="1"/>
        <v>4201</v>
      </c>
      <c r="H32" s="83">
        <f t="shared" si="1"/>
        <v>5437.8399999999992</v>
      </c>
    </row>
    <row r="33" spans="1:8">
      <c r="A33" s="75"/>
      <c r="B33" s="75" t="s">
        <v>42</v>
      </c>
      <c r="C33" s="75">
        <f t="shared" ref="C33:H33" si="2">SUM(C18,C32)</f>
        <v>161137</v>
      </c>
      <c r="D33" s="83">
        <f t="shared" si="2"/>
        <v>343915.53</v>
      </c>
      <c r="E33" s="75">
        <f t="shared" si="2"/>
        <v>433044</v>
      </c>
      <c r="F33" s="83">
        <f t="shared" si="2"/>
        <v>890331.07000000007</v>
      </c>
      <c r="G33" s="75">
        <f t="shared" si="2"/>
        <v>25297</v>
      </c>
      <c r="H33" s="83">
        <f t="shared" si="2"/>
        <v>44592.51</v>
      </c>
    </row>
    <row r="34" spans="1:8">
      <c r="A34" s="74">
        <v>26</v>
      </c>
      <c r="B34" s="74" t="s">
        <v>43</v>
      </c>
      <c r="C34" s="74">
        <v>12952</v>
      </c>
      <c r="D34" s="82">
        <v>38318.980000000003</v>
      </c>
      <c r="E34" s="74">
        <v>132689</v>
      </c>
      <c r="F34" s="82">
        <v>216377.5</v>
      </c>
      <c r="G34" s="74">
        <v>0</v>
      </c>
      <c r="H34" s="82">
        <v>0</v>
      </c>
    </row>
    <row r="35" spans="1:8">
      <c r="A35" s="75"/>
      <c r="B35" s="75" t="s">
        <v>44</v>
      </c>
      <c r="C35" s="75">
        <f t="shared" ref="C35:H35" si="3">SUM(C34:C34)</f>
        <v>12952</v>
      </c>
      <c r="D35" s="83">
        <f t="shared" si="3"/>
        <v>38318.980000000003</v>
      </c>
      <c r="E35" s="75">
        <f t="shared" si="3"/>
        <v>132689</v>
      </c>
      <c r="F35" s="83">
        <f t="shared" si="3"/>
        <v>216377.5</v>
      </c>
      <c r="G35" s="75">
        <f t="shared" si="3"/>
        <v>0</v>
      </c>
      <c r="H35" s="83">
        <f t="shared" si="3"/>
        <v>0</v>
      </c>
    </row>
    <row r="36" spans="1:8">
      <c r="A36" s="74">
        <v>27</v>
      </c>
      <c r="B36" s="74" t="s">
        <v>45</v>
      </c>
      <c r="C36" s="74">
        <v>464</v>
      </c>
      <c r="D36" s="82">
        <v>2579.89</v>
      </c>
      <c r="E36" s="74">
        <v>11862</v>
      </c>
      <c r="F36" s="82">
        <v>54131.28</v>
      </c>
      <c r="G36" s="74">
        <v>5684</v>
      </c>
      <c r="H36" s="82">
        <v>17824.48</v>
      </c>
    </row>
    <row r="37" spans="1:8">
      <c r="A37" s="74">
        <v>28</v>
      </c>
      <c r="B37" s="74" t="s">
        <v>46</v>
      </c>
      <c r="C37" s="74">
        <v>0</v>
      </c>
      <c r="D37" s="82">
        <v>0</v>
      </c>
      <c r="E37" s="74">
        <v>136739</v>
      </c>
      <c r="F37" s="82">
        <v>152812.71</v>
      </c>
      <c r="G37" s="74">
        <v>0</v>
      </c>
      <c r="H37" s="82">
        <v>0</v>
      </c>
    </row>
    <row r="38" spans="1:8">
      <c r="A38" s="74">
        <v>29</v>
      </c>
      <c r="B38" s="74" t="s">
        <v>47</v>
      </c>
      <c r="C38" s="74">
        <v>0</v>
      </c>
      <c r="D38" s="82">
        <v>0</v>
      </c>
      <c r="E38" s="74">
        <v>10814</v>
      </c>
      <c r="F38" s="82">
        <v>22051.34</v>
      </c>
      <c r="G38" s="74">
        <v>0</v>
      </c>
      <c r="H38" s="82">
        <v>0</v>
      </c>
    </row>
    <row r="39" spans="1:8">
      <c r="A39" s="74">
        <v>30</v>
      </c>
      <c r="B39" s="74" t="s">
        <v>48</v>
      </c>
      <c r="C39" s="74">
        <v>28277</v>
      </c>
      <c r="D39" s="82">
        <v>52187.02</v>
      </c>
      <c r="E39" s="74">
        <v>60450</v>
      </c>
      <c r="F39" s="82">
        <v>101830.23</v>
      </c>
      <c r="G39" s="74">
        <v>6090</v>
      </c>
      <c r="H39" s="82">
        <v>13580.23</v>
      </c>
    </row>
    <row r="40" spans="1:8">
      <c r="A40" s="75"/>
      <c r="B40" s="75" t="s">
        <v>91</v>
      </c>
      <c r="C40" s="75">
        <f t="shared" ref="C40:H40" si="4">SUM(C36:C39)</f>
        <v>28741</v>
      </c>
      <c r="D40" s="83">
        <f t="shared" si="4"/>
        <v>54766.909999999996</v>
      </c>
      <c r="E40" s="75">
        <f t="shared" si="4"/>
        <v>219865</v>
      </c>
      <c r="F40" s="83">
        <f t="shared" si="4"/>
        <v>330825.56</v>
      </c>
      <c r="G40" s="75">
        <f t="shared" si="4"/>
        <v>11774</v>
      </c>
      <c r="H40" s="83">
        <f t="shared" si="4"/>
        <v>31404.71</v>
      </c>
    </row>
    <row r="41" spans="1:8">
      <c r="A41" s="74">
        <v>31</v>
      </c>
      <c r="B41" s="74" t="s">
        <v>50</v>
      </c>
      <c r="C41" s="74">
        <v>0</v>
      </c>
      <c r="D41" s="82">
        <v>0</v>
      </c>
      <c r="E41" s="74">
        <v>211</v>
      </c>
      <c r="F41" s="82">
        <v>3140.8</v>
      </c>
      <c r="G41" s="74">
        <v>85</v>
      </c>
      <c r="H41" s="82">
        <v>2177.33</v>
      </c>
    </row>
    <row r="42" spans="1:8">
      <c r="A42" s="74">
        <v>32</v>
      </c>
      <c r="B42" s="74" t="s">
        <v>51</v>
      </c>
      <c r="C42" s="74">
        <v>3</v>
      </c>
      <c r="D42" s="82">
        <v>15</v>
      </c>
      <c r="E42" s="74">
        <v>55</v>
      </c>
      <c r="F42" s="82">
        <v>293.2</v>
      </c>
      <c r="G42" s="74">
        <v>2</v>
      </c>
      <c r="H42" s="82">
        <v>8.11</v>
      </c>
    </row>
    <row r="43" spans="1:8">
      <c r="A43" s="74">
        <v>33</v>
      </c>
      <c r="B43" s="74" t="s">
        <v>52</v>
      </c>
      <c r="C43" s="74">
        <v>0</v>
      </c>
      <c r="D43" s="82">
        <v>0</v>
      </c>
      <c r="E43" s="74">
        <v>38</v>
      </c>
      <c r="F43" s="82">
        <v>176.3</v>
      </c>
      <c r="G43" s="74">
        <v>0</v>
      </c>
      <c r="H43" s="82">
        <v>0</v>
      </c>
    </row>
    <row r="44" spans="1:8">
      <c r="A44" s="74">
        <v>34</v>
      </c>
      <c r="B44" s="74" t="s">
        <v>53</v>
      </c>
      <c r="C44" s="74">
        <v>27</v>
      </c>
      <c r="D44" s="82">
        <v>117.87</v>
      </c>
      <c r="E44" s="74">
        <v>163</v>
      </c>
      <c r="F44" s="82">
        <v>1387.56</v>
      </c>
      <c r="G44" s="74">
        <v>8</v>
      </c>
      <c r="H44" s="82">
        <v>51.16</v>
      </c>
    </row>
    <row r="45" spans="1:8">
      <c r="A45" s="74">
        <v>35</v>
      </c>
      <c r="B45" s="74" t="s">
        <v>54</v>
      </c>
      <c r="C45" s="74">
        <v>26</v>
      </c>
      <c r="D45" s="82">
        <v>70.3</v>
      </c>
      <c r="E45" s="74">
        <v>132</v>
      </c>
      <c r="F45" s="82">
        <v>374.29</v>
      </c>
      <c r="G45" s="74">
        <v>1</v>
      </c>
      <c r="H45" s="82">
        <v>3.19</v>
      </c>
    </row>
    <row r="46" spans="1:8">
      <c r="A46" s="75"/>
      <c r="B46" s="75" t="s">
        <v>55</v>
      </c>
      <c r="C46" s="75">
        <f t="shared" ref="C46:H46" si="5">SUM(C41:C45)</f>
        <v>56</v>
      </c>
      <c r="D46" s="83">
        <f t="shared" si="5"/>
        <v>203.17000000000002</v>
      </c>
      <c r="E46" s="75">
        <f t="shared" si="5"/>
        <v>599</v>
      </c>
      <c r="F46" s="83">
        <f t="shared" si="5"/>
        <v>5372.1500000000005</v>
      </c>
      <c r="G46" s="75">
        <f t="shared" si="5"/>
        <v>96</v>
      </c>
      <c r="H46" s="83">
        <f t="shared" si="5"/>
        <v>2239.79</v>
      </c>
    </row>
    <row r="47" spans="1:8">
      <c r="A47" s="74">
        <v>36</v>
      </c>
      <c r="B47" s="74" t="s">
        <v>56</v>
      </c>
      <c r="C47" s="74">
        <v>388</v>
      </c>
      <c r="D47" s="82">
        <v>2129.81</v>
      </c>
      <c r="E47" s="74">
        <v>1902</v>
      </c>
      <c r="F47" s="82">
        <v>6299.08</v>
      </c>
      <c r="G47" s="74">
        <v>120</v>
      </c>
      <c r="H47" s="82">
        <v>194.18</v>
      </c>
    </row>
    <row r="48" spans="1:8">
      <c r="A48" s="74">
        <v>37</v>
      </c>
      <c r="B48" s="74" t="s">
        <v>57</v>
      </c>
      <c r="C48" s="74">
        <v>0</v>
      </c>
      <c r="D48" s="82">
        <v>0</v>
      </c>
      <c r="E48" s="74">
        <v>0</v>
      </c>
      <c r="F48" s="82">
        <v>0</v>
      </c>
      <c r="G48" s="74">
        <v>0</v>
      </c>
      <c r="H48" s="82">
        <v>0</v>
      </c>
    </row>
    <row r="49" spans="1:8">
      <c r="A49" s="74">
        <v>38</v>
      </c>
      <c r="B49" s="74" t="s">
        <v>58</v>
      </c>
      <c r="C49" s="74">
        <v>1746</v>
      </c>
      <c r="D49" s="82">
        <v>1208.9100000000001</v>
      </c>
      <c r="E49" s="74">
        <v>6122</v>
      </c>
      <c r="F49" s="82">
        <v>2318.39</v>
      </c>
      <c r="G49" s="74">
        <v>62</v>
      </c>
      <c r="H49" s="82">
        <v>13.77</v>
      </c>
    </row>
    <row r="50" spans="1:8">
      <c r="A50" s="74">
        <v>39</v>
      </c>
      <c r="B50" s="74" t="s">
        <v>59</v>
      </c>
      <c r="C50" s="74">
        <v>479</v>
      </c>
      <c r="D50" s="82">
        <v>233.91</v>
      </c>
      <c r="E50" s="74">
        <v>2346</v>
      </c>
      <c r="F50" s="82">
        <v>725.3</v>
      </c>
      <c r="G50" s="74">
        <v>1</v>
      </c>
      <c r="H50" s="82">
        <v>0.37</v>
      </c>
    </row>
    <row r="51" spans="1:8">
      <c r="A51" s="75"/>
      <c r="B51" s="75" t="s">
        <v>60</v>
      </c>
      <c r="C51" s="75">
        <f t="shared" ref="C51:H51" si="6">SUM(C47:C50)</f>
        <v>2613</v>
      </c>
      <c r="D51" s="83">
        <f t="shared" si="6"/>
        <v>3572.63</v>
      </c>
      <c r="E51" s="75">
        <f t="shared" si="6"/>
        <v>10370</v>
      </c>
      <c r="F51" s="83">
        <f t="shared" si="6"/>
        <v>9342.7699999999986</v>
      </c>
      <c r="G51" s="75">
        <f t="shared" si="6"/>
        <v>183</v>
      </c>
      <c r="H51" s="83">
        <f t="shared" si="6"/>
        <v>208.32000000000002</v>
      </c>
    </row>
    <row r="52" spans="1:8">
      <c r="A52" s="74">
        <v>40</v>
      </c>
      <c r="B52" s="74" t="s">
        <v>61</v>
      </c>
      <c r="C52" s="74">
        <v>0</v>
      </c>
      <c r="D52" s="82">
        <v>0</v>
      </c>
      <c r="E52" s="74">
        <v>0</v>
      </c>
      <c r="F52" s="82">
        <v>0</v>
      </c>
      <c r="G52" s="74">
        <v>0</v>
      </c>
      <c r="H52" s="82">
        <v>0</v>
      </c>
    </row>
    <row r="53" spans="1:8">
      <c r="A53" s="74">
        <v>41</v>
      </c>
      <c r="B53" s="74" t="s">
        <v>62</v>
      </c>
      <c r="C53" s="74">
        <v>0</v>
      </c>
      <c r="D53" s="82">
        <v>0</v>
      </c>
      <c r="E53" s="74">
        <v>0</v>
      </c>
      <c r="F53" s="82">
        <v>0</v>
      </c>
      <c r="G53" s="74">
        <v>0</v>
      </c>
      <c r="H53" s="82">
        <v>0</v>
      </c>
    </row>
    <row r="54" spans="1:8">
      <c r="A54" s="74">
        <v>42</v>
      </c>
      <c r="B54" s="74" t="s">
        <v>63</v>
      </c>
      <c r="C54" s="74">
        <v>0</v>
      </c>
      <c r="D54" s="82">
        <v>0</v>
      </c>
      <c r="E54" s="74">
        <v>0</v>
      </c>
      <c r="F54" s="82">
        <v>0</v>
      </c>
      <c r="G54" s="74">
        <v>0</v>
      </c>
      <c r="H54" s="82">
        <v>0</v>
      </c>
    </row>
    <row r="55" spans="1:8">
      <c r="A55" s="74">
        <v>43</v>
      </c>
      <c r="B55" s="74" t="s">
        <v>64</v>
      </c>
      <c r="C55" s="74">
        <v>0</v>
      </c>
      <c r="D55" s="82">
        <v>0</v>
      </c>
      <c r="E55" s="74">
        <v>0</v>
      </c>
      <c r="F55" s="82">
        <v>0</v>
      </c>
      <c r="G55" s="74">
        <v>0</v>
      </c>
      <c r="H55" s="82">
        <v>0</v>
      </c>
    </row>
    <row r="56" spans="1:8">
      <c r="A56" s="75"/>
      <c r="B56" s="75" t="s">
        <v>65</v>
      </c>
      <c r="C56" s="75">
        <f t="shared" ref="C56:H56" si="7">SUM(C52:C55)</f>
        <v>0</v>
      </c>
      <c r="D56" s="83">
        <f t="shared" si="7"/>
        <v>0</v>
      </c>
      <c r="E56" s="75">
        <f t="shared" si="7"/>
        <v>0</v>
      </c>
      <c r="F56" s="83">
        <f t="shared" si="7"/>
        <v>0</v>
      </c>
      <c r="G56" s="75">
        <f t="shared" si="7"/>
        <v>0</v>
      </c>
      <c r="H56" s="83">
        <f t="shared" si="7"/>
        <v>0</v>
      </c>
    </row>
    <row r="57" spans="1:8">
      <c r="A57" s="75"/>
      <c r="B57" s="75" t="s">
        <v>66</v>
      </c>
      <c r="C57" s="75">
        <f t="shared" ref="C57:H57" si="8">SUM(C33,C35,C40,C46,C51,C56)</f>
        <v>205499</v>
      </c>
      <c r="D57" s="83">
        <f t="shared" si="8"/>
        <v>440777.22</v>
      </c>
      <c r="E57" s="75">
        <f t="shared" si="8"/>
        <v>796567</v>
      </c>
      <c r="F57" s="83">
        <f t="shared" si="8"/>
        <v>1452249.05</v>
      </c>
      <c r="G57" s="75">
        <f t="shared" si="8"/>
        <v>37350</v>
      </c>
      <c r="H57" s="83">
        <f t="shared" si="8"/>
        <v>78445.33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C3" sqref="C3:H3"/>
    </sheetView>
  </sheetViews>
  <sheetFormatPr defaultColWidth="9.140625" defaultRowHeight="15"/>
  <cols>
    <col min="1" max="1" width="5.140625" style="9" customWidth="1"/>
    <col min="2" max="2" width="20.42578125" style="9" customWidth="1"/>
    <col min="3" max="3" width="9.140625" style="9" customWidth="1"/>
    <col min="4" max="4" width="14.7109375" style="29" customWidth="1"/>
    <col min="5" max="5" width="9.140625" style="9" customWidth="1"/>
    <col min="6" max="6" width="15.140625" style="29" customWidth="1"/>
    <col min="7" max="7" width="15.42578125" style="9" customWidth="1"/>
    <col min="8" max="8" width="17.42578125" style="29" customWidth="1"/>
    <col min="9" max="10" width="9.140625" style="9" hidden="1" customWidth="1"/>
    <col min="11" max="11" width="9.140625" style="9" customWidth="1"/>
    <col min="12" max="16384" width="9.140625" style="9"/>
  </cols>
  <sheetData>
    <row r="1" spans="1:8" ht="15.75">
      <c r="A1" s="14"/>
      <c r="B1" s="16"/>
      <c r="C1" s="16"/>
      <c r="D1" s="40" t="s">
        <v>0</v>
      </c>
      <c r="E1" s="16"/>
      <c r="F1" s="40"/>
      <c r="G1" s="32"/>
      <c r="H1" s="69" t="s">
        <v>96</v>
      </c>
    </row>
    <row r="2" spans="1:8">
      <c r="A2" s="153" t="s">
        <v>186</v>
      </c>
      <c r="B2" s="154"/>
      <c r="C2" s="154"/>
      <c r="D2" s="154"/>
      <c r="E2" s="154"/>
      <c r="F2" s="154"/>
      <c r="G2" s="154"/>
      <c r="H2" s="154"/>
    </row>
    <row r="3" spans="1:8">
      <c r="A3" s="160" t="s">
        <v>86</v>
      </c>
      <c r="B3" s="160" t="s">
        <v>69</v>
      </c>
      <c r="C3" s="175"/>
      <c r="D3" s="175"/>
      <c r="E3" s="175"/>
      <c r="F3" s="175"/>
      <c r="G3" s="175"/>
      <c r="H3" s="175"/>
    </row>
    <row r="4" spans="1:8" ht="40.5" customHeight="1">
      <c r="A4" s="160"/>
      <c r="B4" s="160"/>
      <c r="C4" s="161" t="s">
        <v>183</v>
      </c>
      <c r="D4" s="161"/>
      <c r="E4" s="161" t="s">
        <v>184</v>
      </c>
      <c r="F4" s="161"/>
      <c r="G4" s="161" t="s">
        <v>185</v>
      </c>
      <c r="H4" s="161"/>
    </row>
    <row r="5" spans="1:8">
      <c r="A5" s="160"/>
      <c r="B5" s="160"/>
      <c r="C5" s="5" t="s">
        <v>150</v>
      </c>
      <c r="D5" s="3" t="s">
        <v>151</v>
      </c>
      <c r="E5" s="5" t="s">
        <v>150</v>
      </c>
      <c r="F5" s="3" t="s">
        <v>151</v>
      </c>
      <c r="G5" s="5" t="s">
        <v>150</v>
      </c>
      <c r="H5" s="3" t="s">
        <v>151</v>
      </c>
    </row>
    <row r="6" spans="1:8">
      <c r="A6" s="74">
        <v>1</v>
      </c>
      <c r="B6" s="74" t="s">
        <v>70</v>
      </c>
      <c r="C6" s="74">
        <v>12169</v>
      </c>
      <c r="D6" s="82">
        <v>16871.25</v>
      </c>
      <c r="E6" s="74">
        <v>49826</v>
      </c>
      <c r="F6" s="82">
        <v>61104.94</v>
      </c>
      <c r="G6" s="74">
        <v>1724</v>
      </c>
      <c r="H6" s="82">
        <v>3392.77</v>
      </c>
    </row>
    <row r="7" spans="1:8">
      <c r="A7" s="74">
        <v>2</v>
      </c>
      <c r="B7" s="74" t="s">
        <v>71</v>
      </c>
      <c r="C7" s="74">
        <v>7648</v>
      </c>
      <c r="D7" s="82">
        <v>14160.49</v>
      </c>
      <c r="E7" s="74">
        <v>51331</v>
      </c>
      <c r="F7" s="82">
        <v>70224.81</v>
      </c>
      <c r="G7" s="74">
        <v>1457</v>
      </c>
      <c r="H7" s="82">
        <v>2210.4899999999998</v>
      </c>
    </row>
    <row r="8" spans="1:8">
      <c r="A8" s="74">
        <v>3</v>
      </c>
      <c r="B8" s="74" t="s">
        <v>72</v>
      </c>
      <c r="C8" s="74">
        <v>19422</v>
      </c>
      <c r="D8" s="82">
        <v>32271.21</v>
      </c>
      <c r="E8" s="74">
        <v>56684</v>
      </c>
      <c r="F8" s="82">
        <v>70878.259999999995</v>
      </c>
      <c r="G8" s="74">
        <v>1548</v>
      </c>
      <c r="H8" s="82">
        <v>2119.9499999999998</v>
      </c>
    </row>
    <row r="9" spans="1:8">
      <c r="A9" s="74">
        <v>4</v>
      </c>
      <c r="B9" s="74" t="s">
        <v>73</v>
      </c>
      <c r="C9" s="74">
        <v>43733</v>
      </c>
      <c r="D9" s="82">
        <v>68536.350000000006</v>
      </c>
      <c r="E9" s="74">
        <v>145033</v>
      </c>
      <c r="F9" s="82">
        <v>195515.57</v>
      </c>
      <c r="G9" s="74">
        <v>6615</v>
      </c>
      <c r="H9" s="82">
        <v>9215.4500000000007</v>
      </c>
    </row>
    <row r="10" spans="1:8">
      <c r="A10" s="74">
        <v>5</v>
      </c>
      <c r="B10" s="74" t="s">
        <v>74</v>
      </c>
      <c r="C10" s="74">
        <v>3997</v>
      </c>
      <c r="D10" s="82">
        <v>9951.36</v>
      </c>
      <c r="E10" s="74">
        <v>22958</v>
      </c>
      <c r="F10" s="82">
        <v>57712.57</v>
      </c>
      <c r="G10" s="74">
        <v>704</v>
      </c>
      <c r="H10" s="82">
        <v>1639.03</v>
      </c>
    </row>
    <row r="11" spans="1:8">
      <c r="A11" s="74">
        <v>6</v>
      </c>
      <c r="B11" s="74" t="s">
        <v>75</v>
      </c>
      <c r="C11" s="74">
        <v>18163</v>
      </c>
      <c r="D11" s="82">
        <v>52535.39</v>
      </c>
      <c r="E11" s="74">
        <v>50920</v>
      </c>
      <c r="F11" s="82">
        <v>144610.6</v>
      </c>
      <c r="G11" s="74">
        <v>3902</v>
      </c>
      <c r="H11" s="82">
        <v>10048.44</v>
      </c>
    </row>
    <row r="12" spans="1:8">
      <c r="A12" s="74">
        <v>7</v>
      </c>
      <c r="B12" s="74" t="s">
        <v>76</v>
      </c>
      <c r="C12" s="74">
        <v>2348</v>
      </c>
      <c r="D12" s="82">
        <v>6668.88</v>
      </c>
      <c r="E12" s="74">
        <v>5353</v>
      </c>
      <c r="F12" s="82">
        <v>15462.78</v>
      </c>
      <c r="G12" s="74">
        <v>184</v>
      </c>
      <c r="H12" s="82">
        <v>455.86</v>
      </c>
    </row>
    <row r="13" spans="1:8">
      <c r="A13" s="74">
        <v>8</v>
      </c>
      <c r="B13" s="74" t="s">
        <v>77</v>
      </c>
      <c r="C13" s="74">
        <v>19953</v>
      </c>
      <c r="D13" s="82">
        <v>47353.02</v>
      </c>
      <c r="E13" s="74">
        <v>123525</v>
      </c>
      <c r="F13" s="82">
        <v>193335.73</v>
      </c>
      <c r="G13" s="74">
        <v>2944</v>
      </c>
      <c r="H13" s="82">
        <v>6941.81</v>
      </c>
    </row>
    <row r="14" spans="1:8">
      <c r="A14" s="74">
        <v>9</v>
      </c>
      <c r="B14" s="74" t="s">
        <v>78</v>
      </c>
      <c r="C14" s="74">
        <v>29900</v>
      </c>
      <c r="D14" s="82">
        <v>87575.24</v>
      </c>
      <c r="E14" s="74">
        <v>126077</v>
      </c>
      <c r="F14" s="82">
        <v>322642.67</v>
      </c>
      <c r="G14" s="74">
        <v>6491</v>
      </c>
      <c r="H14" s="82">
        <v>21080.04</v>
      </c>
    </row>
    <row r="15" spans="1:8">
      <c r="A15" s="74">
        <v>10</v>
      </c>
      <c r="B15" s="74" t="s">
        <v>79</v>
      </c>
      <c r="C15" s="74">
        <v>13166</v>
      </c>
      <c r="D15" s="82">
        <v>30777.55</v>
      </c>
      <c r="E15" s="74">
        <v>52341</v>
      </c>
      <c r="F15" s="82">
        <v>97356.35</v>
      </c>
      <c r="G15" s="74">
        <v>2683</v>
      </c>
      <c r="H15" s="82">
        <v>5775.91</v>
      </c>
    </row>
    <row r="16" spans="1:8">
      <c r="A16" s="74">
        <v>11</v>
      </c>
      <c r="B16" s="74" t="s">
        <v>80</v>
      </c>
      <c r="C16" s="74">
        <v>13863</v>
      </c>
      <c r="D16" s="82">
        <v>36719.96</v>
      </c>
      <c r="E16" s="74">
        <v>54821</v>
      </c>
      <c r="F16" s="82">
        <v>135799.37</v>
      </c>
      <c r="G16" s="74">
        <v>5978</v>
      </c>
      <c r="H16" s="82">
        <v>8607.77</v>
      </c>
    </row>
    <row r="17" spans="1:8">
      <c r="A17" s="74">
        <v>12</v>
      </c>
      <c r="B17" s="74" t="s">
        <v>81</v>
      </c>
      <c r="C17" s="74">
        <v>21137</v>
      </c>
      <c r="D17" s="82">
        <v>37356.51</v>
      </c>
      <c r="E17" s="74">
        <v>57698</v>
      </c>
      <c r="F17" s="82">
        <v>87605.41</v>
      </c>
      <c r="G17" s="74">
        <v>3120</v>
      </c>
      <c r="H17" s="82">
        <v>6957.83</v>
      </c>
    </row>
    <row r="18" spans="1:8">
      <c r="A18" s="75"/>
      <c r="B18" s="75" t="s">
        <v>112</v>
      </c>
      <c r="C18" s="75">
        <f t="shared" ref="C18:H18" si="0">SUM(C6:C17)</f>
        <v>205499</v>
      </c>
      <c r="D18" s="83">
        <f t="shared" si="0"/>
        <v>440777.21</v>
      </c>
      <c r="E18" s="75">
        <f t="shared" si="0"/>
        <v>796567</v>
      </c>
      <c r="F18" s="83">
        <f t="shared" si="0"/>
        <v>1452249.0599999998</v>
      </c>
      <c r="G18" s="75">
        <f t="shared" si="0"/>
        <v>37350</v>
      </c>
      <c r="H18" s="83">
        <f t="shared" si="0"/>
        <v>78445.350000000006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"/>
  <sheetViews>
    <sheetView workbookViewId="0">
      <selection sqref="A1:N2"/>
    </sheetView>
  </sheetViews>
  <sheetFormatPr defaultColWidth="9.140625" defaultRowHeight="15"/>
  <cols>
    <col min="1" max="1" width="3.5703125" style="9" bestFit="1" customWidth="1"/>
    <col min="2" max="2" width="27.42578125" style="9" customWidth="1"/>
    <col min="3" max="3" width="8.7109375" style="9" customWidth="1"/>
    <col min="4" max="4" width="11.7109375" style="29" customWidth="1"/>
    <col min="5" max="5" width="8.7109375" style="9" customWidth="1"/>
    <col min="6" max="6" width="11.7109375" style="29" customWidth="1"/>
    <col min="7" max="7" width="8.7109375" style="9" customWidth="1"/>
    <col min="8" max="8" width="11.7109375" style="29" customWidth="1"/>
    <col min="9" max="9" width="8.7109375" style="9" customWidth="1"/>
    <col min="10" max="10" width="11.7109375" style="29" customWidth="1"/>
    <col min="11" max="11" width="8.7109375" style="9" customWidth="1"/>
    <col min="12" max="12" width="11.7109375" style="29" customWidth="1"/>
    <col min="13" max="13" width="8.7109375" style="9" customWidth="1"/>
    <col min="14" max="14" width="11.7109375" style="29" customWidth="1"/>
    <col min="15" max="16" width="9.140625" style="9" hidden="1" customWidth="1"/>
    <col min="17" max="17" width="9.140625" style="9" customWidth="1"/>
    <col min="18" max="16384" width="9.140625" style="9"/>
  </cols>
  <sheetData>
    <row r="1" spans="1:15" ht="15.75">
      <c r="A1" s="14"/>
      <c r="B1" s="16"/>
      <c r="C1" s="16"/>
      <c r="D1" s="40" t="s">
        <v>0</v>
      </c>
      <c r="E1" s="16"/>
      <c r="F1" s="40"/>
      <c r="G1" s="32"/>
      <c r="H1" s="62"/>
      <c r="I1" s="33" t="s">
        <v>187</v>
      </c>
      <c r="J1" s="62"/>
      <c r="K1" s="32"/>
      <c r="L1" s="62"/>
      <c r="M1" s="33" t="s">
        <v>96</v>
      </c>
      <c r="N1" s="67"/>
    </row>
    <row r="2" spans="1:15">
      <c r="A2" s="96" t="s">
        <v>188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  <c r="O2" s="10"/>
    </row>
    <row r="3" spans="1:15">
      <c r="A3" s="176" t="s">
        <v>86</v>
      </c>
      <c r="B3" s="176" t="s">
        <v>8</v>
      </c>
      <c r="C3" s="163" t="s">
        <v>189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64"/>
    </row>
    <row r="4" spans="1:15">
      <c r="A4" s="176"/>
      <c r="B4" s="176"/>
      <c r="C4" s="177" t="s">
        <v>190</v>
      </c>
      <c r="D4" s="178"/>
      <c r="E4" s="161" t="s">
        <v>158</v>
      </c>
      <c r="F4" s="161"/>
      <c r="G4" s="178" t="s">
        <v>159</v>
      </c>
      <c r="H4" s="181"/>
      <c r="I4" s="161" t="s">
        <v>191</v>
      </c>
      <c r="J4" s="161"/>
      <c r="K4" s="161" t="s">
        <v>162</v>
      </c>
      <c r="L4" s="161"/>
      <c r="M4" s="161" t="s">
        <v>192</v>
      </c>
      <c r="N4" s="161"/>
    </row>
    <row r="5" spans="1:15">
      <c r="A5" s="176"/>
      <c r="B5" s="176"/>
      <c r="C5" s="179"/>
      <c r="D5" s="180"/>
      <c r="E5" s="161"/>
      <c r="F5" s="161"/>
      <c r="G5" s="180"/>
      <c r="H5" s="182"/>
      <c r="I5" s="161"/>
      <c r="J5" s="161"/>
      <c r="K5" s="161"/>
      <c r="L5" s="161"/>
      <c r="M5" s="161"/>
      <c r="N5" s="161"/>
    </row>
    <row r="6" spans="1:15">
      <c r="A6" s="176"/>
      <c r="B6" s="176"/>
      <c r="C6" s="5" t="s">
        <v>150</v>
      </c>
      <c r="D6" s="3" t="s">
        <v>151</v>
      </c>
      <c r="E6" s="5" t="s">
        <v>150</v>
      </c>
      <c r="F6" s="3" t="s">
        <v>151</v>
      </c>
      <c r="G6" s="5" t="s">
        <v>150</v>
      </c>
      <c r="H6" s="3" t="s">
        <v>151</v>
      </c>
      <c r="I6" s="5" t="s">
        <v>150</v>
      </c>
      <c r="J6" s="3" t="s">
        <v>151</v>
      </c>
      <c r="K6" s="5" t="s">
        <v>150</v>
      </c>
      <c r="L6" s="3" t="s">
        <v>151</v>
      </c>
      <c r="M6" s="5" t="s">
        <v>150</v>
      </c>
      <c r="N6" s="3" t="s">
        <v>151</v>
      </c>
    </row>
    <row r="7" spans="1:15">
      <c r="A7" s="74">
        <v>1</v>
      </c>
      <c r="B7" s="74" t="s">
        <v>15</v>
      </c>
      <c r="C7" s="74">
        <v>12</v>
      </c>
      <c r="D7" s="82">
        <v>27.49</v>
      </c>
      <c r="E7" s="74">
        <v>25</v>
      </c>
      <c r="F7" s="82">
        <v>645.23</v>
      </c>
      <c r="G7" s="74">
        <v>1239</v>
      </c>
      <c r="H7" s="82">
        <v>27161.37</v>
      </c>
      <c r="I7" s="74">
        <v>4092</v>
      </c>
      <c r="J7" s="82">
        <v>8561.84</v>
      </c>
      <c r="K7" s="74">
        <v>5040</v>
      </c>
      <c r="L7" s="82">
        <v>35226.199999999997</v>
      </c>
      <c r="M7" s="74">
        <v>10408</v>
      </c>
      <c r="N7" s="82">
        <v>71622.12</v>
      </c>
    </row>
    <row r="8" spans="1:15">
      <c r="A8" s="74">
        <v>2</v>
      </c>
      <c r="B8" s="74" t="s">
        <v>16</v>
      </c>
      <c r="C8" s="74">
        <v>0</v>
      </c>
      <c r="D8" s="82">
        <v>0</v>
      </c>
      <c r="E8" s="74">
        <v>1</v>
      </c>
      <c r="F8" s="82">
        <v>54.65</v>
      </c>
      <c r="G8" s="74">
        <v>121</v>
      </c>
      <c r="H8" s="82">
        <v>4083.86</v>
      </c>
      <c r="I8" s="74">
        <v>645</v>
      </c>
      <c r="J8" s="82">
        <v>1940.17</v>
      </c>
      <c r="K8" s="74">
        <v>2506</v>
      </c>
      <c r="L8" s="82">
        <v>13738.29</v>
      </c>
      <c r="M8" s="74">
        <v>3273</v>
      </c>
      <c r="N8" s="82">
        <v>19816.97</v>
      </c>
    </row>
    <row r="9" spans="1:15">
      <c r="A9" s="74">
        <v>3</v>
      </c>
      <c r="B9" s="74" t="s">
        <v>17</v>
      </c>
      <c r="C9" s="74">
        <v>0</v>
      </c>
      <c r="D9" s="82">
        <v>0</v>
      </c>
      <c r="E9" s="74">
        <v>4</v>
      </c>
      <c r="F9" s="82">
        <v>116.05</v>
      </c>
      <c r="G9" s="74">
        <v>209</v>
      </c>
      <c r="H9" s="82">
        <v>6027.31</v>
      </c>
      <c r="I9" s="74">
        <v>1260</v>
      </c>
      <c r="J9" s="82">
        <v>5247.52</v>
      </c>
      <c r="K9" s="74">
        <v>10</v>
      </c>
      <c r="L9" s="82">
        <v>15091.63</v>
      </c>
      <c r="M9" s="74">
        <v>1483</v>
      </c>
      <c r="N9" s="82">
        <v>26482.51</v>
      </c>
    </row>
    <row r="10" spans="1:15">
      <c r="A10" s="74">
        <v>4</v>
      </c>
      <c r="B10" s="74" t="s">
        <v>18</v>
      </c>
      <c r="C10" s="74">
        <v>7</v>
      </c>
      <c r="D10" s="82">
        <v>15.13</v>
      </c>
      <c r="E10" s="74">
        <v>35</v>
      </c>
      <c r="F10" s="82">
        <v>610.39</v>
      </c>
      <c r="G10" s="74">
        <v>1072</v>
      </c>
      <c r="H10" s="82">
        <v>29971.8</v>
      </c>
      <c r="I10" s="74">
        <v>1510</v>
      </c>
      <c r="J10" s="82">
        <v>8302.84</v>
      </c>
      <c r="K10" s="74">
        <v>5293</v>
      </c>
      <c r="L10" s="82">
        <v>29195.49</v>
      </c>
      <c r="M10" s="74">
        <v>7917</v>
      </c>
      <c r="N10" s="82">
        <v>68095.649999999994</v>
      </c>
    </row>
    <row r="11" spans="1:15">
      <c r="A11" s="74">
        <v>5</v>
      </c>
      <c r="B11" s="74" t="s">
        <v>19</v>
      </c>
      <c r="C11" s="74">
        <v>0</v>
      </c>
      <c r="D11" s="82">
        <v>0</v>
      </c>
      <c r="E11" s="74">
        <v>0</v>
      </c>
      <c r="F11" s="82">
        <v>0</v>
      </c>
      <c r="G11" s="74">
        <v>135</v>
      </c>
      <c r="H11" s="82">
        <v>1762.68</v>
      </c>
      <c r="I11" s="74">
        <v>4706</v>
      </c>
      <c r="J11" s="82">
        <v>44237.05</v>
      </c>
      <c r="K11" s="74">
        <v>3005</v>
      </c>
      <c r="L11" s="82">
        <v>1265.75</v>
      </c>
      <c r="M11" s="74">
        <v>7846</v>
      </c>
      <c r="N11" s="82">
        <v>47265.48</v>
      </c>
    </row>
    <row r="12" spans="1:15">
      <c r="A12" s="74">
        <v>6</v>
      </c>
      <c r="B12" s="74" t="s">
        <v>20</v>
      </c>
      <c r="C12" s="74">
        <v>0</v>
      </c>
      <c r="D12" s="82">
        <v>0</v>
      </c>
      <c r="E12" s="74">
        <v>9</v>
      </c>
      <c r="F12" s="82">
        <v>166.95</v>
      </c>
      <c r="G12" s="74">
        <v>344</v>
      </c>
      <c r="H12" s="82">
        <v>7225.13</v>
      </c>
      <c r="I12" s="74">
        <v>2219</v>
      </c>
      <c r="J12" s="82">
        <v>8401.9699999999993</v>
      </c>
      <c r="K12" s="74">
        <v>85</v>
      </c>
      <c r="L12" s="82">
        <v>4552.0200000000004</v>
      </c>
      <c r="M12" s="74">
        <v>2657</v>
      </c>
      <c r="N12" s="82">
        <v>20346.07</v>
      </c>
    </row>
    <row r="13" spans="1:15">
      <c r="A13" s="74">
        <v>7</v>
      </c>
      <c r="B13" s="74" t="s">
        <v>21</v>
      </c>
      <c r="C13" s="74">
        <v>12</v>
      </c>
      <c r="D13" s="82">
        <v>140.53</v>
      </c>
      <c r="E13" s="74">
        <v>1</v>
      </c>
      <c r="F13" s="82">
        <v>19.329999999999998</v>
      </c>
      <c r="G13" s="74">
        <v>36</v>
      </c>
      <c r="H13" s="82">
        <v>1163.31</v>
      </c>
      <c r="I13" s="74">
        <v>79</v>
      </c>
      <c r="J13" s="82">
        <v>193.82</v>
      </c>
      <c r="K13" s="74">
        <v>844</v>
      </c>
      <c r="L13" s="82">
        <v>5370.8</v>
      </c>
      <c r="M13" s="74">
        <v>972</v>
      </c>
      <c r="N13" s="82">
        <v>6887.8</v>
      </c>
    </row>
    <row r="14" spans="1:15">
      <c r="A14" s="74">
        <v>8</v>
      </c>
      <c r="B14" s="74" t="s">
        <v>22</v>
      </c>
      <c r="C14" s="74">
        <v>0</v>
      </c>
      <c r="D14" s="82">
        <v>0</v>
      </c>
      <c r="E14" s="74">
        <v>9</v>
      </c>
      <c r="F14" s="82">
        <v>197.84</v>
      </c>
      <c r="G14" s="74">
        <v>338</v>
      </c>
      <c r="H14" s="82">
        <v>7517.5</v>
      </c>
      <c r="I14" s="74">
        <v>374</v>
      </c>
      <c r="J14" s="82">
        <v>1114.48</v>
      </c>
      <c r="K14" s="74">
        <v>1785</v>
      </c>
      <c r="L14" s="82">
        <v>11406.99</v>
      </c>
      <c r="M14" s="74">
        <v>2506</v>
      </c>
      <c r="N14" s="82">
        <v>20236.8</v>
      </c>
    </row>
    <row r="15" spans="1:15">
      <c r="A15" s="74">
        <v>9</v>
      </c>
      <c r="B15" s="74" t="s">
        <v>23</v>
      </c>
      <c r="C15" s="74">
        <v>203</v>
      </c>
      <c r="D15" s="82">
        <v>4396.29</v>
      </c>
      <c r="E15" s="74">
        <v>202</v>
      </c>
      <c r="F15" s="82">
        <v>4972.21</v>
      </c>
      <c r="G15" s="74">
        <v>7902</v>
      </c>
      <c r="H15" s="82">
        <v>183233.35</v>
      </c>
      <c r="I15" s="74">
        <v>18299</v>
      </c>
      <c r="J15" s="82">
        <v>59811.97</v>
      </c>
      <c r="K15" s="74">
        <v>45989</v>
      </c>
      <c r="L15" s="82">
        <v>224207.37</v>
      </c>
      <c r="M15" s="74">
        <v>72595</v>
      </c>
      <c r="N15" s="82">
        <v>476621.2</v>
      </c>
    </row>
    <row r="16" spans="1:15">
      <c r="A16" s="74">
        <v>10</v>
      </c>
      <c r="B16" s="74" t="s">
        <v>24</v>
      </c>
      <c r="C16" s="74">
        <v>152</v>
      </c>
      <c r="D16" s="82">
        <v>432.95</v>
      </c>
      <c r="E16" s="74">
        <v>520</v>
      </c>
      <c r="F16" s="82">
        <v>7019.79</v>
      </c>
      <c r="G16" s="74">
        <v>24659</v>
      </c>
      <c r="H16" s="82">
        <v>354410.77</v>
      </c>
      <c r="I16" s="74">
        <v>13265</v>
      </c>
      <c r="J16" s="82">
        <v>21631.72</v>
      </c>
      <c r="K16" s="74">
        <v>182753</v>
      </c>
      <c r="L16" s="82">
        <v>762845.59</v>
      </c>
      <c r="M16" s="74">
        <v>221349</v>
      </c>
      <c r="N16" s="82">
        <v>1146340.82</v>
      </c>
    </row>
    <row r="17" spans="1:14">
      <c r="A17" s="74">
        <v>11</v>
      </c>
      <c r="B17" s="74" t="s">
        <v>25</v>
      </c>
      <c r="C17" s="74">
        <v>0</v>
      </c>
      <c r="D17" s="82">
        <v>0</v>
      </c>
      <c r="E17" s="74">
        <v>3</v>
      </c>
      <c r="F17" s="82">
        <v>59.33</v>
      </c>
      <c r="G17" s="74">
        <v>2637</v>
      </c>
      <c r="H17" s="82">
        <v>75132.53</v>
      </c>
      <c r="I17" s="74">
        <v>1462</v>
      </c>
      <c r="J17" s="82">
        <v>2360.71</v>
      </c>
      <c r="K17" s="74">
        <v>14052</v>
      </c>
      <c r="L17" s="82">
        <v>79706.23</v>
      </c>
      <c r="M17" s="74">
        <v>18154</v>
      </c>
      <c r="N17" s="82">
        <v>157258.79999999999</v>
      </c>
    </row>
    <row r="18" spans="1:14">
      <c r="A18" s="74">
        <v>12</v>
      </c>
      <c r="B18" s="74" t="s">
        <v>26</v>
      </c>
      <c r="C18" s="74">
        <v>20</v>
      </c>
      <c r="D18" s="82">
        <v>351.02</v>
      </c>
      <c r="E18" s="74">
        <v>149</v>
      </c>
      <c r="F18" s="82">
        <v>2410.4499999999998</v>
      </c>
      <c r="G18" s="74">
        <v>572</v>
      </c>
      <c r="H18" s="82">
        <v>14971.76</v>
      </c>
      <c r="I18" s="74">
        <v>4606</v>
      </c>
      <c r="J18" s="82">
        <v>19911.78</v>
      </c>
      <c r="K18" s="74">
        <v>1737</v>
      </c>
      <c r="L18" s="82">
        <v>7980.91</v>
      </c>
      <c r="M18" s="74">
        <v>7084</v>
      </c>
      <c r="N18" s="82">
        <v>45625.93</v>
      </c>
    </row>
    <row r="19" spans="1:14">
      <c r="A19" s="75"/>
      <c r="B19" s="75" t="s">
        <v>27</v>
      </c>
      <c r="C19" s="75">
        <f t="shared" ref="C19:N19" si="0">SUM(C7:C18)</f>
        <v>406</v>
      </c>
      <c r="D19" s="83">
        <f t="shared" si="0"/>
        <v>5363.41</v>
      </c>
      <c r="E19" s="75">
        <f t="shared" si="0"/>
        <v>958</v>
      </c>
      <c r="F19" s="83">
        <f t="shared" si="0"/>
        <v>16272.219999999998</v>
      </c>
      <c r="G19" s="75">
        <f t="shared" si="0"/>
        <v>39264</v>
      </c>
      <c r="H19" s="83">
        <f t="shared" si="0"/>
        <v>712661.37000000011</v>
      </c>
      <c r="I19" s="75">
        <f t="shared" si="0"/>
        <v>52517</v>
      </c>
      <c r="J19" s="83">
        <f t="shared" si="0"/>
        <v>181715.87000000002</v>
      </c>
      <c r="K19" s="75">
        <f t="shared" si="0"/>
        <v>263099</v>
      </c>
      <c r="L19" s="83">
        <f t="shared" si="0"/>
        <v>1190587.2699999998</v>
      </c>
      <c r="M19" s="75">
        <f t="shared" si="0"/>
        <v>356244</v>
      </c>
      <c r="N19" s="83">
        <f t="shared" si="0"/>
        <v>2106600.1500000004</v>
      </c>
    </row>
    <row r="20" spans="1:14">
      <c r="A20" s="74">
        <v>13</v>
      </c>
      <c r="B20" s="74" t="s">
        <v>28</v>
      </c>
      <c r="C20" s="74">
        <v>0</v>
      </c>
      <c r="D20" s="82">
        <v>0</v>
      </c>
      <c r="E20" s="74">
        <v>15</v>
      </c>
      <c r="F20" s="82">
        <v>349.2</v>
      </c>
      <c r="G20" s="74">
        <v>247</v>
      </c>
      <c r="H20" s="82">
        <v>6789.95</v>
      </c>
      <c r="I20" s="74">
        <v>27244</v>
      </c>
      <c r="J20" s="82">
        <v>12402.5</v>
      </c>
      <c r="K20" s="74">
        <v>11766</v>
      </c>
      <c r="L20" s="82">
        <v>39303.18</v>
      </c>
      <c r="M20" s="74">
        <v>39272</v>
      </c>
      <c r="N20" s="82">
        <v>58844.83</v>
      </c>
    </row>
    <row r="21" spans="1:14">
      <c r="A21" s="74">
        <v>14</v>
      </c>
      <c r="B21" s="74" t="s">
        <v>29</v>
      </c>
      <c r="C21" s="74">
        <v>0</v>
      </c>
      <c r="D21" s="82">
        <v>0</v>
      </c>
      <c r="E21" s="74">
        <v>0</v>
      </c>
      <c r="F21" s="82">
        <v>0</v>
      </c>
      <c r="G21" s="74">
        <v>0</v>
      </c>
      <c r="H21" s="82">
        <v>0</v>
      </c>
      <c r="I21" s="74">
        <v>0</v>
      </c>
      <c r="J21" s="82">
        <v>0</v>
      </c>
      <c r="K21" s="74">
        <v>831</v>
      </c>
      <c r="L21" s="82">
        <v>989.1</v>
      </c>
      <c r="M21" s="74">
        <v>831</v>
      </c>
      <c r="N21" s="82">
        <v>989.1</v>
      </c>
    </row>
    <row r="22" spans="1:14">
      <c r="A22" s="74">
        <v>15</v>
      </c>
      <c r="B22" s="74" t="s">
        <v>30</v>
      </c>
      <c r="C22" s="74">
        <v>0</v>
      </c>
      <c r="D22" s="82">
        <v>0</v>
      </c>
      <c r="E22" s="74">
        <v>0</v>
      </c>
      <c r="F22" s="82">
        <v>0</v>
      </c>
      <c r="G22" s="74">
        <v>0</v>
      </c>
      <c r="H22" s="82">
        <v>0</v>
      </c>
      <c r="I22" s="74">
        <v>90</v>
      </c>
      <c r="J22" s="82">
        <v>168.3</v>
      </c>
      <c r="K22" s="74">
        <v>2</v>
      </c>
      <c r="L22" s="82">
        <v>3.99</v>
      </c>
      <c r="M22" s="74">
        <v>92</v>
      </c>
      <c r="N22" s="82">
        <v>172.29</v>
      </c>
    </row>
    <row r="23" spans="1:14">
      <c r="A23" s="74">
        <v>16</v>
      </c>
      <c r="B23" s="74" t="s">
        <v>31</v>
      </c>
      <c r="C23" s="74">
        <v>1214</v>
      </c>
      <c r="D23" s="82">
        <v>8197.2199999999993</v>
      </c>
      <c r="E23" s="74">
        <v>0</v>
      </c>
      <c r="F23" s="82">
        <v>0</v>
      </c>
      <c r="G23" s="74">
        <v>602</v>
      </c>
      <c r="H23" s="82">
        <v>19477.240000000002</v>
      </c>
      <c r="I23" s="74">
        <v>15555</v>
      </c>
      <c r="J23" s="82">
        <v>47692.35</v>
      </c>
      <c r="K23" s="74">
        <v>200120</v>
      </c>
      <c r="L23" s="82">
        <v>161820.87</v>
      </c>
      <c r="M23" s="74">
        <v>217491</v>
      </c>
      <c r="N23" s="82">
        <v>237187.68</v>
      </c>
    </row>
    <row r="24" spans="1:14">
      <c r="A24" s="74">
        <v>17</v>
      </c>
      <c r="B24" s="74" t="s">
        <v>32</v>
      </c>
      <c r="C24" s="74">
        <v>0</v>
      </c>
      <c r="D24" s="82">
        <v>0</v>
      </c>
      <c r="E24" s="74">
        <v>48</v>
      </c>
      <c r="F24" s="82">
        <v>1050.31</v>
      </c>
      <c r="G24" s="74">
        <v>804</v>
      </c>
      <c r="H24" s="82">
        <v>21133.09</v>
      </c>
      <c r="I24" s="74">
        <v>9893</v>
      </c>
      <c r="J24" s="82">
        <v>37067.19</v>
      </c>
      <c r="K24" s="74">
        <v>54055</v>
      </c>
      <c r="L24" s="82">
        <v>108057.19</v>
      </c>
      <c r="M24" s="74">
        <v>64800</v>
      </c>
      <c r="N24" s="82">
        <v>167307.79</v>
      </c>
    </row>
    <row r="25" spans="1:14">
      <c r="A25" s="74">
        <v>18</v>
      </c>
      <c r="B25" s="74" t="s">
        <v>33</v>
      </c>
      <c r="C25" s="74">
        <v>0</v>
      </c>
      <c r="D25" s="82">
        <v>0</v>
      </c>
      <c r="E25" s="74">
        <v>1</v>
      </c>
      <c r="F25" s="82">
        <v>49.27</v>
      </c>
      <c r="G25" s="74">
        <v>233</v>
      </c>
      <c r="H25" s="82">
        <v>5019.33</v>
      </c>
      <c r="I25" s="74">
        <v>72</v>
      </c>
      <c r="J25" s="82">
        <v>547.47</v>
      </c>
      <c r="K25" s="74">
        <v>1809</v>
      </c>
      <c r="L25" s="82">
        <v>7321.6</v>
      </c>
      <c r="M25" s="74">
        <v>2115</v>
      </c>
      <c r="N25" s="82">
        <v>12937.67</v>
      </c>
    </row>
    <row r="26" spans="1:14">
      <c r="A26" s="74">
        <v>19</v>
      </c>
      <c r="B26" s="74" t="s">
        <v>34</v>
      </c>
      <c r="C26" s="74">
        <v>0</v>
      </c>
      <c r="D26" s="82">
        <v>0</v>
      </c>
      <c r="E26" s="74">
        <v>0</v>
      </c>
      <c r="F26" s="82">
        <v>0</v>
      </c>
      <c r="G26" s="74">
        <v>0</v>
      </c>
      <c r="H26" s="82">
        <v>0</v>
      </c>
      <c r="I26" s="74">
        <v>10</v>
      </c>
      <c r="J26" s="82">
        <v>11.13</v>
      </c>
      <c r="K26" s="74">
        <v>5456</v>
      </c>
      <c r="L26" s="82">
        <v>4956.88</v>
      </c>
      <c r="M26" s="74">
        <v>5466</v>
      </c>
      <c r="N26" s="82">
        <v>4968</v>
      </c>
    </row>
    <row r="27" spans="1:14">
      <c r="A27" s="74">
        <v>20</v>
      </c>
      <c r="B27" s="74" t="s">
        <v>35</v>
      </c>
      <c r="C27" s="74">
        <v>0</v>
      </c>
      <c r="D27" s="82">
        <v>0</v>
      </c>
      <c r="E27" s="74">
        <v>0</v>
      </c>
      <c r="F27" s="82">
        <v>0</v>
      </c>
      <c r="G27" s="74">
        <v>0</v>
      </c>
      <c r="H27" s="82">
        <v>0</v>
      </c>
      <c r="I27" s="74">
        <v>0</v>
      </c>
      <c r="J27" s="82">
        <v>0</v>
      </c>
      <c r="K27" s="74">
        <v>12466</v>
      </c>
      <c r="L27" s="82">
        <v>42495.82</v>
      </c>
      <c r="M27" s="74">
        <v>12466</v>
      </c>
      <c r="N27" s="82">
        <v>42495.82</v>
      </c>
    </row>
    <row r="28" spans="1:14">
      <c r="A28" s="74">
        <v>21</v>
      </c>
      <c r="B28" s="74" t="s">
        <v>36</v>
      </c>
      <c r="C28" s="74">
        <v>0</v>
      </c>
      <c r="D28" s="82">
        <v>0</v>
      </c>
      <c r="E28" s="74">
        <v>4</v>
      </c>
      <c r="F28" s="82">
        <v>106.28</v>
      </c>
      <c r="G28" s="74">
        <v>129</v>
      </c>
      <c r="H28" s="82">
        <v>2529.02</v>
      </c>
      <c r="I28" s="74">
        <v>792</v>
      </c>
      <c r="J28" s="82">
        <v>4118.1400000000003</v>
      </c>
      <c r="K28" s="74">
        <v>383</v>
      </c>
      <c r="L28" s="82">
        <v>2968.76</v>
      </c>
      <c r="M28" s="74">
        <v>1308</v>
      </c>
      <c r="N28" s="82">
        <v>9722.2000000000007</v>
      </c>
    </row>
    <row r="29" spans="1:14">
      <c r="A29" s="74">
        <v>22</v>
      </c>
      <c r="B29" s="74" t="s">
        <v>37</v>
      </c>
      <c r="C29" s="74">
        <v>0</v>
      </c>
      <c r="D29" s="82">
        <v>0</v>
      </c>
      <c r="E29" s="74">
        <v>0</v>
      </c>
      <c r="F29" s="82">
        <v>0</v>
      </c>
      <c r="G29" s="74">
        <v>0</v>
      </c>
      <c r="H29" s="82">
        <v>0</v>
      </c>
      <c r="I29" s="74">
        <v>0</v>
      </c>
      <c r="J29" s="82">
        <v>0</v>
      </c>
      <c r="K29" s="74">
        <v>832</v>
      </c>
      <c r="L29" s="82">
        <v>2478.0700000000002</v>
      </c>
      <c r="M29" s="74">
        <v>832</v>
      </c>
      <c r="N29" s="82">
        <v>2478.0700000000002</v>
      </c>
    </row>
    <row r="30" spans="1:14">
      <c r="A30" s="74">
        <v>23</v>
      </c>
      <c r="B30" s="74" t="s">
        <v>38</v>
      </c>
      <c r="C30" s="74">
        <v>0</v>
      </c>
      <c r="D30" s="82">
        <v>0</v>
      </c>
      <c r="E30" s="74">
        <v>0</v>
      </c>
      <c r="F30" s="82">
        <v>0</v>
      </c>
      <c r="G30" s="74">
        <v>0</v>
      </c>
      <c r="H30" s="82">
        <v>0</v>
      </c>
      <c r="I30" s="74">
        <v>0</v>
      </c>
      <c r="J30" s="82">
        <v>0</v>
      </c>
      <c r="K30" s="74">
        <v>39</v>
      </c>
      <c r="L30" s="82">
        <v>56.22</v>
      </c>
      <c r="M30" s="74">
        <v>39</v>
      </c>
      <c r="N30" s="82">
        <v>56.22</v>
      </c>
    </row>
    <row r="31" spans="1:14">
      <c r="A31" s="74">
        <v>24</v>
      </c>
      <c r="B31" s="74" t="s">
        <v>39</v>
      </c>
      <c r="C31" s="74">
        <v>0</v>
      </c>
      <c r="D31" s="82">
        <v>0</v>
      </c>
      <c r="E31" s="74">
        <v>0</v>
      </c>
      <c r="F31" s="82">
        <v>0</v>
      </c>
      <c r="G31" s="74">
        <v>0</v>
      </c>
      <c r="H31" s="82">
        <v>0</v>
      </c>
      <c r="I31" s="74">
        <v>72</v>
      </c>
      <c r="J31" s="82">
        <v>111.46</v>
      </c>
      <c r="K31" s="74">
        <v>3</v>
      </c>
      <c r="L31" s="82">
        <v>8.0399999999999991</v>
      </c>
      <c r="M31" s="74">
        <v>75</v>
      </c>
      <c r="N31" s="82">
        <v>119.49</v>
      </c>
    </row>
    <row r="32" spans="1:14">
      <c r="A32" s="74">
        <v>25</v>
      </c>
      <c r="B32" s="74" t="s">
        <v>40</v>
      </c>
      <c r="C32" s="74">
        <v>0</v>
      </c>
      <c r="D32" s="82">
        <v>0</v>
      </c>
      <c r="E32" s="74">
        <v>0</v>
      </c>
      <c r="F32" s="82">
        <v>0</v>
      </c>
      <c r="G32" s="74">
        <v>0</v>
      </c>
      <c r="H32" s="82">
        <v>0</v>
      </c>
      <c r="I32" s="74">
        <v>226</v>
      </c>
      <c r="J32" s="82">
        <v>842.26</v>
      </c>
      <c r="K32" s="74">
        <v>4349</v>
      </c>
      <c r="L32" s="82">
        <v>8307.6</v>
      </c>
      <c r="M32" s="74">
        <v>4575</v>
      </c>
      <c r="N32" s="82">
        <v>9149.8700000000008</v>
      </c>
    </row>
    <row r="33" spans="1:14">
      <c r="A33" s="75"/>
      <c r="B33" s="75" t="s">
        <v>41</v>
      </c>
      <c r="C33" s="75">
        <f t="shared" ref="C33:N33" si="1">SUM(C20:C32)</f>
        <v>1214</v>
      </c>
      <c r="D33" s="83">
        <f t="shared" si="1"/>
        <v>8197.2199999999993</v>
      </c>
      <c r="E33" s="75">
        <f t="shared" si="1"/>
        <v>68</v>
      </c>
      <c r="F33" s="83">
        <f t="shared" si="1"/>
        <v>1555.06</v>
      </c>
      <c r="G33" s="75">
        <f t="shared" si="1"/>
        <v>2015</v>
      </c>
      <c r="H33" s="83">
        <f t="shared" si="1"/>
        <v>54948.63</v>
      </c>
      <c r="I33" s="75">
        <f t="shared" si="1"/>
        <v>53954</v>
      </c>
      <c r="J33" s="83">
        <f t="shared" si="1"/>
        <v>102960.8</v>
      </c>
      <c r="K33" s="75">
        <f t="shared" si="1"/>
        <v>292111</v>
      </c>
      <c r="L33" s="83">
        <f t="shared" si="1"/>
        <v>378767.31999999989</v>
      </c>
      <c r="M33" s="75">
        <f t="shared" si="1"/>
        <v>349362</v>
      </c>
      <c r="N33" s="83">
        <f t="shared" si="1"/>
        <v>546429.02999999991</v>
      </c>
    </row>
    <row r="34" spans="1:14">
      <c r="A34" s="75"/>
      <c r="B34" s="75" t="s">
        <v>42</v>
      </c>
      <c r="C34" s="75">
        <f t="shared" ref="C34:N34" si="2">SUM(C19,C33)</f>
        <v>1620</v>
      </c>
      <c r="D34" s="83">
        <f t="shared" si="2"/>
        <v>13560.63</v>
      </c>
      <c r="E34" s="75">
        <f t="shared" si="2"/>
        <v>1026</v>
      </c>
      <c r="F34" s="83">
        <f t="shared" si="2"/>
        <v>17827.28</v>
      </c>
      <c r="G34" s="75">
        <f t="shared" si="2"/>
        <v>41279</v>
      </c>
      <c r="H34" s="83">
        <f t="shared" si="2"/>
        <v>767610.00000000012</v>
      </c>
      <c r="I34" s="75">
        <f t="shared" si="2"/>
        <v>106471</v>
      </c>
      <c r="J34" s="83">
        <f t="shared" si="2"/>
        <v>284676.67000000004</v>
      </c>
      <c r="K34" s="75">
        <f t="shared" si="2"/>
        <v>555210</v>
      </c>
      <c r="L34" s="83">
        <f t="shared" si="2"/>
        <v>1569354.5899999996</v>
      </c>
      <c r="M34" s="75">
        <f t="shared" si="2"/>
        <v>705606</v>
      </c>
      <c r="N34" s="83">
        <f t="shared" si="2"/>
        <v>2653029.1800000002</v>
      </c>
    </row>
    <row r="35" spans="1:14">
      <c r="A35" s="74">
        <v>26</v>
      </c>
      <c r="B35" s="74" t="s">
        <v>43</v>
      </c>
      <c r="C35" s="74">
        <v>0</v>
      </c>
      <c r="D35" s="82">
        <v>0</v>
      </c>
      <c r="E35" s="74">
        <v>16</v>
      </c>
      <c r="F35" s="82">
        <v>189.4</v>
      </c>
      <c r="G35" s="74">
        <v>869</v>
      </c>
      <c r="H35" s="82">
        <v>23570.61</v>
      </c>
      <c r="I35" s="74">
        <v>2222</v>
      </c>
      <c r="J35" s="82">
        <v>6967.99</v>
      </c>
      <c r="K35" s="74">
        <v>8680</v>
      </c>
      <c r="L35" s="82">
        <v>50033.36</v>
      </c>
      <c r="M35" s="74">
        <v>11787</v>
      </c>
      <c r="N35" s="82">
        <v>80761.36</v>
      </c>
    </row>
    <row r="36" spans="1:14">
      <c r="A36" s="75"/>
      <c r="B36" s="75" t="s">
        <v>44</v>
      </c>
      <c r="C36" s="75">
        <f t="shared" ref="C36:N36" si="3">SUM(C35:C35)</f>
        <v>0</v>
      </c>
      <c r="D36" s="83">
        <f t="shared" si="3"/>
        <v>0</v>
      </c>
      <c r="E36" s="75">
        <f t="shared" si="3"/>
        <v>16</v>
      </c>
      <c r="F36" s="83">
        <f t="shared" si="3"/>
        <v>189.4</v>
      </c>
      <c r="G36" s="75">
        <f t="shared" si="3"/>
        <v>869</v>
      </c>
      <c r="H36" s="83">
        <f t="shared" si="3"/>
        <v>23570.61</v>
      </c>
      <c r="I36" s="75">
        <f t="shared" si="3"/>
        <v>2222</v>
      </c>
      <c r="J36" s="83">
        <f t="shared" si="3"/>
        <v>6967.99</v>
      </c>
      <c r="K36" s="75">
        <f t="shared" si="3"/>
        <v>8680</v>
      </c>
      <c r="L36" s="83">
        <f t="shared" si="3"/>
        <v>50033.36</v>
      </c>
      <c r="M36" s="75">
        <f t="shared" si="3"/>
        <v>11787</v>
      </c>
      <c r="N36" s="83">
        <f t="shared" si="3"/>
        <v>80761.36</v>
      </c>
    </row>
    <row r="37" spans="1:14">
      <c r="A37" s="74">
        <v>27</v>
      </c>
      <c r="B37" s="74" t="s">
        <v>45</v>
      </c>
      <c r="C37" s="74">
        <v>0</v>
      </c>
      <c r="D37" s="82">
        <v>0</v>
      </c>
      <c r="E37" s="74">
        <v>0</v>
      </c>
      <c r="F37" s="82">
        <v>0</v>
      </c>
      <c r="G37" s="74">
        <v>24</v>
      </c>
      <c r="H37" s="82">
        <v>109.07</v>
      </c>
      <c r="I37" s="74">
        <v>0</v>
      </c>
      <c r="J37" s="82">
        <v>0</v>
      </c>
      <c r="K37" s="74">
        <v>105</v>
      </c>
      <c r="L37" s="82">
        <v>204.92</v>
      </c>
      <c r="M37" s="74">
        <v>129</v>
      </c>
      <c r="N37" s="82">
        <v>313.99</v>
      </c>
    </row>
    <row r="38" spans="1:14">
      <c r="A38" s="74">
        <v>28</v>
      </c>
      <c r="B38" s="74" t="s">
        <v>46</v>
      </c>
      <c r="C38" s="74">
        <v>0</v>
      </c>
      <c r="D38" s="82">
        <v>0</v>
      </c>
      <c r="E38" s="74">
        <v>0</v>
      </c>
      <c r="F38" s="82">
        <v>0</v>
      </c>
      <c r="G38" s="74">
        <v>602</v>
      </c>
      <c r="H38" s="82">
        <v>3974.34</v>
      </c>
      <c r="I38" s="74">
        <v>15038</v>
      </c>
      <c r="J38" s="82">
        <v>72193.13</v>
      </c>
      <c r="K38" s="74">
        <v>12685</v>
      </c>
      <c r="L38" s="82">
        <v>270046.7</v>
      </c>
      <c r="M38" s="74">
        <v>28325</v>
      </c>
      <c r="N38" s="82">
        <v>346214.17</v>
      </c>
    </row>
    <row r="39" spans="1:14">
      <c r="A39" s="74">
        <v>29</v>
      </c>
      <c r="B39" s="74" t="s">
        <v>47</v>
      </c>
      <c r="C39" s="74">
        <v>0</v>
      </c>
      <c r="D39" s="82">
        <v>0</v>
      </c>
      <c r="E39" s="74">
        <v>0</v>
      </c>
      <c r="F39" s="82">
        <v>0</v>
      </c>
      <c r="G39" s="74">
        <v>75</v>
      </c>
      <c r="H39" s="82">
        <v>823.84</v>
      </c>
      <c r="I39" s="74">
        <v>2710</v>
      </c>
      <c r="J39" s="82">
        <v>8156.93</v>
      </c>
      <c r="K39" s="74">
        <v>3425</v>
      </c>
      <c r="L39" s="82">
        <v>21481.84</v>
      </c>
      <c r="M39" s="74">
        <v>6210</v>
      </c>
      <c r="N39" s="82">
        <v>30462.61</v>
      </c>
    </row>
    <row r="40" spans="1:14">
      <c r="A40" s="74">
        <v>30</v>
      </c>
      <c r="B40" s="74" t="s">
        <v>48</v>
      </c>
      <c r="C40" s="74">
        <v>0</v>
      </c>
      <c r="D40" s="82">
        <v>0</v>
      </c>
      <c r="E40" s="74">
        <v>0</v>
      </c>
      <c r="F40" s="82">
        <v>0</v>
      </c>
      <c r="G40" s="74">
        <v>1050</v>
      </c>
      <c r="H40" s="82">
        <v>22027.72</v>
      </c>
      <c r="I40" s="74">
        <v>2062</v>
      </c>
      <c r="J40" s="82">
        <v>2746.71</v>
      </c>
      <c r="K40" s="74">
        <v>15104</v>
      </c>
      <c r="L40" s="82">
        <v>88313.99</v>
      </c>
      <c r="M40" s="74">
        <v>18216</v>
      </c>
      <c r="N40" s="82">
        <v>113088.42</v>
      </c>
    </row>
    <row r="41" spans="1:14">
      <c r="A41" s="75"/>
      <c r="B41" s="75" t="s">
        <v>91</v>
      </c>
      <c r="C41" s="75">
        <f t="shared" ref="C41:N41" si="4">SUM(C37:C40)</f>
        <v>0</v>
      </c>
      <c r="D41" s="83">
        <f t="shared" si="4"/>
        <v>0</v>
      </c>
      <c r="E41" s="75">
        <f t="shared" si="4"/>
        <v>0</v>
      </c>
      <c r="F41" s="83">
        <f t="shared" si="4"/>
        <v>0</v>
      </c>
      <c r="G41" s="75">
        <f t="shared" si="4"/>
        <v>1751</v>
      </c>
      <c r="H41" s="83">
        <f t="shared" si="4"/>
        <v>26934.97</v>
      </c>
      <c r="I41" s="75">
        <f t="shared" si="4"/>
        <v>19810</v>
      </c>
      <c r="J41" s="83">
        <f t="shared" si="4"/>
        <v>83096.77</v>
      </c>
      <c r="K41" s="75">
        <f t="shared" si="4"/>
        <v>31319</v>
      </c>
      <c r="L41" s="83">
        <f t="shared" si="4"/>
        <v>380047.45</v>
      </c>
      <c r="M41" s="75">
        <f t="shared" si="4"/>
        <v>52880</v>
      </c>
      <c r="N41" s="83">
        <f t="shared" si="4"/>
        <v>490079.18999999994</v>
      </c>
    </row>
    <row r="42" spans="1:14">
      <c r="A42" s="74">
        <v>31</v>
      </c>
      <c r="B42" s="74" t="s">
        <v>50</v>
      </c>
      <c r="C42" s="74">
        <v>0</v>
      </c>
      <c r="D42" s="82">
        <v>0</v>
      </c>
      <c r="E42" s="74">
        <v>0</v>
      </c>
      <c r="F42" s="82">
        <v>0</v>
      </c>
      <c r="G42" s="74">
        <v>129</v>
      </c>
      <c r="H42" s="82">
        <v>2411.09</v>
      </c>
      <c r="I42" s="74">
        <v>43</v>
      </c>
      <c r="J42" s="82">
        <v>33.35</v>
      </c>
      <c r="K42" s="74">
        <v>1056</v>
      </c>
      <c r="L42" s="82">
        <v>12131.02</v>
      </c>
      <c r="M42" s="74">
        <v>1228</v>
      </c>
      <c r="N42" s="82">
        <v>14575.46</v>
      </c>
    </row>
    <row r="43" spans="1:14">
      <c r="A43" s="74">
        <v>32</v>
      </c>
      <c r="B43" s="74" t="s">
        <v>51</v>
      </c>
      <c r="C43" s="74">
        <v>0</v>
      </c>
      <c r="D43" s="82">
        <v>0</v>
      </c>
      <c r="E43" s="74">
        <v>0</v>
      </c>
      <c r="F43" s="82">
        <v>0</v>
      </c>
      <c r="G43" s="74">
        <v>3</v>
      </c>
      <c r="H43" s="82">
        <v>27.99</v>
      </c>
      <c r="I43" s="74">
        <v>89</v>
      </c>
      <c r="J43" s="82">
        <v>80.709999999999994</v>
      </c>
      <c r="K43" s="74">
        <v>125</v>
      </c>
      <c r="L43" s="82">
        <v>353.15</v>
      </c>
      <c r="M43" s="74">
        <v>217</v>
      </c>
      <c r="N43" s="82">
        <v>461.84</v>
      </c>
    </row>
    <row r="44" spans="1:14">
      <c r="A44" s="74">
        <v>33</v>
      </c>
      <c r="B44" s="74" t="s">
        <v>52</v>
      </c>
      <c r="C44" s="74">
        <v>0</v>
      </c>
      <c r="D44" s="82">
        <v>0</v>
      </c>
      <c r="E44" s="74">
        <v>0</v>
      </c>
      <c r="F44" s="82">
        <v>0</v>
      </c>
      <c r="G44" s="74">
        <v>7</v>
      </c>
      <c r="H44" s="82">
        <v>11.65</v>
      </c>
      <c r="I44" s="74">
        <v>2</v>
      </c>
      <c r="J44" s="82">
        <v>4.29</v>
      </c>
      <c r="K44" s="74">
        <v>102</v>
      </c>
      <c r="L44" s="82">
        <v>299.17</v>
      </c>
      <c r="M44" s="74">
        <v>111</v>
      </c>
      <c r="N44" s="82">
        <v>315.11</v>
      </c>
    </row>
    <row r="45" spans="1:14">
      <c r="A45" s="74">
        <v>34</v>
      </c>
      <c r="B45" s="74" t="s">
        <v>53</v>
      </c>
      <c r="C45" s="74">
        <v>1</v>
      </c>
      <c r="D45" s="82">
        <v>16.09</v>
      </c>
      <c r="E45" s="74">
        <v>0</v>
      </c>
      <c r="F45" s="82">
        <v>0</v>
      </c>
      <c r="G45" s="74">
        <v>38</v>
      </c>
      <c r="H45" s="82">
        <v>1488.66</v>
      </c>
      <c r="I45" s="74">
        <v>0</v>
      </c>
      <c r="J45" s="82">
        <v>0</v>
      </c>
      <c r="K45" s="74">
        <v>519</v>
      </c>
      <c r="L45" s="82">
        <v>6821.78</v>
      </c>
      <c r="M45" s="74">
        <v>558</v>
      </c>
      <c r="N45" s="82">
        <v>8326.5300000000007</v>
      </c>
    </row>
    <row r="46" spans="1:14">
      <c r="A46" s="74">
        <v>35</v>
      </c>
      <c r="B46" s="74" t="s">
        <v>54</v>
      </c>
      <c r="C46" s="74">
        <v>0</v>
      </c>
      <c r="D46" s="82">
        <v>0</v>
      </c>
      <c r="E46" s="74">
        <v>0</v>
      </c>
      <c r="F46" s="82">
        <v>0</v>
      </c>
      <c r="G46" s="74">
        <v>0</v>
      </c>
      <c r="H46" s="82">
        <v>0</v>
      </c>
      <c r="I46" s="74">
        <v>0</v>
      </c>
      <c r="J46" s="82">
        <v>0</v>
      </c>
      <c r="K46" s="74">
        <v>484</v>
      </c>
      <c r="L46" s="82">
        <v>1388.88</v>
      </c>
      <c r="M46" s="74">
        <v>484</v>
      </c>
      <c r="N46" s="82">
        <v>1388.88</v>
      </c>
    </row>
    <row r="47" spans="1:14">
      <c r="A47" s="75"/>
      <c r="B47" s="75" t="s">
        <v>55</v>
      </c>
      <c r="C47" s="75">
        <f t="shared" ref="C47:N47" si="5">SUM(C42:C46)</f>
        <v>1</v>
      </c>
      <c r="D47" s="83">
        <f t="shared" si="5"/>
        <v>16.09</v>
      </c>
      <c r="E47" s="75">
        <f t="shared" si="5"/>
        <v>0</v>
      </c>
      <c r="F47" s="83">
        <f t="shared" si="5"/>
        <v>0</v>
      </c>
      <c r="G47" s="75">
        <f t="shared" si="5"/>
        <v>177</v>
      </c>
      <c r="H47" s="83">
        <f t="shared" si="5"/>
        <v>3939.3900000000003</v>
      </c>
      <c r="I47" s="75">
        <f t="shared" si="5"/>
        <v>134</v>
      </c>
      <c r="J47" s="83">
        <f t="shared" si="5"/>
        <v>118.35000000000001</v>
      </c>
      <c r="K47" s="75">
        <f t="shared" si="5"/>
        <v>2286</v>
      </c>
      <c r="L47" s="83">
        <f t="shared" si="5"/>
        <v>20994</v>
      </c>
      <c r="M47" s="75">
        <f t="shared" si="5"/>
        <v>2598</v>
      </c>
      <c r="N47" s="83">
        <f t="shared" si="5"/>
        <v>25067.820000000003</v>
      </c>
    </row>
    <row r="48" spans="1:14">
      <c r="A48" s="74">
        <v>36</v>
      </c>
      <c r="B48" s="74" t="s">
        <v>56</v>
      </c>
      <c r="C48" s="74">
        <v>0</v>
      </c>
      <c r="D48" s="82">
        <v>0</v>
      </c>
      <c r="E48" s="74">
        <v>0</v>
      </c>
      <c r="F48" s="82">
        <v>0</v>
      </c>
      <c r="G48" s="74">
        <v>0</v>
      </c>
      <c r="H48" s="82">
        <v>0</v>
      </c>
      <c r="I48" s="74">
        <v>51</v>
      </c>
      <c r="J48" s="82">
        <v>37.69</v>
      </c>
      <c r="K48" s="74">
        <v>16159</v>
      </c>
      <c r="L48" s="82">
        <v>46419.69</v>
      </c>
      <c r="M48" s="74">
        <v>16210</v>
      </c>
      <c r="N48" s="82">
        <v>46457.38</v>
      </c>
    </row>
    <row r="49" spans="1:14">
      <c r="A49" s="74">
        <v>37</v>
      </c>
      <c r="B49" s="74" t="s">
        <v>57</v>
      </c>
      <c r="C49" s="74">
        <v>0</v>
      </c>
      <c r="D49" s="82">
        <v>0</v>
      </c>
      <c r="E49" s="74">
        <v>0</v>
      </c>
      <c r="F49" s="82">
        <v>0</v>
      </c>
      <c r="G49" s="74">
        <v>5</v>
      </c>
      <c r="H49" s="82">
        <v>92.85</v>
      </c>
      <c r="I49" s="74">
        <v>0</v>
      </c>
      <c r="J49" s="82">
        <v>0</v>
      </c>
      <c r="K49" s="74">
        <v>646</v>
      </c>
      <c r="L49" s="82">
        <v>1720.71</v>
      </c>
      <c r="M49" s="74">
        <v>651</v>
      </c>
      <c r="N49" s="82">
        <v>1813.56</v>
      </c>
    </row>
    <row r="50" spans="1:14">
      <c r="A50" s="74">
        <v>38</v>
      </c>
      <c r="B50" s="74" t="s">
        <v>58</v>
      </c>
      <c r="C50" s="74">
        <v>0</v>
      </c>
      <c r="D50" s="82">
        <v>0</v>
      </c>
      <c r="E50" s="74">
        <v>0</v>
      </c>
      <c r="F50" s="82">
        <v>0</v>
      </c>
      <c r="G50" s="74">
        <v>0</v>
      </c>
      <c r="H50" s="82">
        <v>0</v>
      </c>
      <c r="I50" s="74">
        <v>0</v>
      </c>
      <c r="J50" s="82">
        <v>0</v>
      </c>
      <c r="K50" s="74">
        <v>91</v>
      </c>
      <c r="L50" s="82">
        <v>153.66</v>
      </c>
      <c r="M50" s="74">
        <v>91</v>
      </c>
      <c r="N50" s="82">
        <v>153.66</v>
      </c>
    </row>
    <row r="51" spans="1:14">
      <c r="A51" s="74">
        <v>39</v>
      </c>
      <c r="B51" s="74" t="s">
        <v>59</v>
      </c>
      <c r="C51" s="74">
        <v>0</v>
      </c>
      <c r="D51" s="82">
        <v>0</v>
      </c>
      <c r="E51" s="74">
        <v>0</v>
      </c>
      <c r="F51" s="82">
        <v>0</v>
      </c>
      <c r="G51" s="74">
        <v>0</v>
      </c>
      <c r="H51" s="82">
        <v>0</v>
      </c>
      <c r="I51" s="74">
        <v>0</v>
      </c>
      <c r="J51" s="82">
        <v>0</v>
      </c>
      <c r="K51" s="74">
        <v>154</v>
      </c>
      <c r="L51" s="82">
        <v>76.89</v>
      </c>
      <c r="M51" s="74">
        <v>154</v>
      </c>
      <c r="N51" s="82">
        <v>76.89</v>
      </c>
    </row>
    <row r="52" spans="1:14">
      <c r="A52" s="75"/>
      <c r="B52" s="75" t="s">
        <v>60</v>
      </c>
      <c r="C52" s="75">
        <f t="shared" ref="C52:N52" si="6">SUM(C48:C51)</f>
        <v>0</v>
      </c>
      <c r="D52" s="83">
        <f t="shared" si="6"/>
        <v>0</v>
      </c>
      <c r="E52" s="75">
        <f t="shared" si="6"/>
        <v>0</v>
      </c>
      <c r="F52" s="83">
        <f t="shared" si="6"/>
        <v>0</v>
      </c>
      <c r="G52" s="75">
        <f t="shared" si="6"/>
        <v>5</v>
      </c>
      <c r="H52" s="83">
        <f t="shared" si="6"/>
        <v>92.85</v>
      </c>
      <c r="I52" s="75">
        <f t="shared" si="6"/>
        <v>51</v>
      </c>
      <c r="J52" s="83">
        <f t="shared" si="6"/>
        <v>37.69</v>
      </c>
      <c r="K52" s="75">
        <f t="shared" si="6"/>
        <v>17050</v>
      </c>
      <c r="L52" s="83">
        <f t="shared" si="6"/>
        <v>48370.950000000004</v>
      </c>
      <c r="M52" s="75">
        <f t="shared" si="6"/>
        <v>17106</v>
      </c>
      <c r="N52" s="83">
        <f t="shared" si="6"/>
        <v>48501.49</v>
      </c>
    </row>
    <row r="53" spans="1:14">
      <c r="A53" s="74">
        <v>40</v>
      </c>
      <c r="B53" s="74" t="s">
        <v>61</v>
      </c>
      <c r="C53" s="74">
        <v>0</v>
      </c>
      <c r="D53" s="82">
        <v>0</v>
      </c>
      <c r="E53" s="74">
        <v>0</v>
      </c>
      <c r="F53" s="82">
        <v>0</v>
      </c>
      <c r="G53" s="74">
        <v>0</v>
      </c>
      <c r="H53" s="82">
        <v>0</v>
      </c>
      <c r="I53" s="74">
        <v>0</v>
      </c>
      <c r="J53" s="82">
        <v>0</v>
      </c>
      <c r="K53" s="74">
        <v>0</v>
      </c>
      <c r="L53" s="82">
        <v>0</v>
      </c>
      <c r="M53" s="74">
        <v>0</v>
      </c>
      <c r="N53" s="82">
        <v>0</v>
      </c>
    </row>
    <row r="54" spans="1:14">
      <c r="A54" s="74">
        <v>41</v>
      </c>
      <c r="B54" s="74" t="s">
        <v>62</v>
      </c>
      <c r="C54" s="74">
        <v>0</v>
      </c>
      <c r="D54" s="82">
        <v>0</v>
      </c>
      <c r="E54" s="74">
        <v>0</v>
      </c>
      <c r="F54" s="82">
        <v>0</v>
      </c>
      <c r="G54" s="74">
        <v>0</v>
      </c>
      <c r="H54" s="82">
        <v>0</v>
      </c>
      <c r="I54" s="74">
        <v>0</v>
      </c>
      <c r="J54" s="82">
        <v>0</v>
      </c>
      <c r="K54" s="74">
        <v>0</v>
      </c>
      <c r="L54" s="82">
        <v>0</v>
      </c>
      <c r="M54" s="74">
        <v>0</v>
      </c>
      <c r="N54" s="82">
        <v>0</v>
      </c>
    </row>
    <row r="55" spans="1:14">
      <c r="A55" s="74">
        <v>42</v>
      </c>
      <c r="B55" s="74" t="s">
        <v>63</v>
      </c>
      <c r="C55" s="74">
        <v>0</v>
      </c>
      <c r="D55" s="82">
        <v>0</v>
      </c>
      <c r="E55" s="74">
        <v>0</v>
      </c>
      <c r="F55" s="82">
        <v>0</v>
      </c>
      <c r="G55" s="74">
        <v>0</v>
      </c>
      <c r="H55" s="82">
        <v>0</v>
      </c>
      <c r="I55" s="74">
        <v>0</v>
      </c>
      <c r="J55" s="82">
        <v>0</v>
      </c>
      <c r="K55" s="74">
        <v>0</v>
      </c>
      <c r="L55" s="82">
        <v>0</v>
      </c>
      <c r="M55" s="74">
        <v>0</v>
      </c>
      <c r="N55" s="82">
        <v>0</v>
      </c>
    </row>
    <row r="56" spans="1:14">
      <c r="A56" s="74">
        <v>43</v>
      </c>
      <c r="B56" s="74" t="s">
        <v>64</v>
      </c>
      <c r="C56" s="74">
        <v>0</v>
      </c>
      <c r="D56" s="82">
        <v>0</v>
      </c>
      <c r="E56" s="74">
        <v>0</v>
      </c>
      <c r="F56" s="82">
        <v>0</v>
      </c>
      <c r="G56" s="74">
        <v>0</v>
      </c>
      <c r="H56" s="82">
        <v>0</v>
      </c>
      <c r="I56" s="74">
        <v>0</v>
      </c>
      <c r="J56" s="82">
        <v>0</v>
      </c>
      <c r="K56" s="74">
        <v>0</v>
      </c>
      <c r="L56" s="82">
        <v>0</v>
      </c>
      <c r="M56" s="74">
        <v>0</v>
      </c>
      <c r="N56" s="82">
        <v>0</v>
      </c>
    </row>
    <row r="57" spans="1:14">
      <c r="A57" s="75"/>
      <c r="B57" s="75" t="s">
        <v>65</v>
      </c>
      <c r="C57" s="75">
        <f t="shared" ref="C57:N57" si="7">SUM(C53:C56)</f>
        <v>0</v>
      </c>
      <c r="D57" s="83">
        <f t="shared" si="7"/>
        <v>0</v>
      </c>
      <c r="E57" s="75">
        <f t="shared" si="7"/>
        <v>0</v>
      </c>
      <c r="F57" s="83">
        <f t="shared" si="7"/>
        <v>0</v>
      </c>
      <c r="G57" s="75">
        <f t="shared" si="7"/>
        <v>0</v>
      </c>
      <c r="H57" s="83">
        <f t="shared" si="7"/>
        <v>0</v>
      </c>
      <c r="I57" s="75">
        <f t="shared" si="7"/>
        <v>0</v>
      </c>
      <c r="J57" s="83">
        <f t="shared" si="7"/>
        <v>0</v>
      </c>
      <c r="K57" s="75">
        <f t="shared" si="7"/>
        <v>0</v>
      </c>
      <c r="L57" s="83">
        <f t="shared" si="7"/>
        <v>0</v>
      </c>
      <c r="M57" s="75">
        <f t="shared" si="7"/>
        <v>0</v>
      </c>
      <c r="N57" s="83">
        <f t="shared" si="7"/>
        <v>0</v>
      </c>
    </row>
    <row r="58" spans="1:14">
      <c r="A58" s="75"/>
      <c r="B58" s="75" t="s">
        <v>66</v>
      </c>
      <c r="C58" s="75">
        <f t="shared" ref="C58:N58" si="8">SUM(C34,C36,C41,C47,C52,C57)</f>
        <v>1621</v>
      </c>
      <c r="D58" s="83">
        <f t="shared" si="8"/>
        <v>13576.72</v>
      </c>
      <c r="E58" s="75">
        <f t="shared" si="8"/>
        <v>1042</v>
      </c>
      <c r="F58" s="83">
        <f t="shared" si="8"/>
        <v>18016.68</v>
      </c>
      <c r="G58" s="75">
        <f t="shared" si="8"/>
        <v>44081</v>
      </c>
      <c r="H58" s="83">
        <f t="shared" si="8"/>
        <v>822147.82000000007</v>
      </c>
      <c r="I58" s="75">
        <f t="shared" si="8"/>
        <v>128688</v>
      </c>
      <c r="J58" s="83">
        <f t="shared" si="8"/>
        <v>374897.47000000003</v>
      </c>
      <c r="K58" s="75">
        <f t="shared" si="8"/>
        <v>614545</v>
      </c>
      <c r="L58" s="83">
        <f t="shared" si="8"/>
        <v>2068800.3499999996</v>
      </c>
      <c r="M58" s="75">
        <f t="shared" si="8"/>
        <v>789977</v>
      </c>
      <c r="N58" s="83">
        <f t="shared" si="8"/>
        <v>3297439.04</v>
      </c>
    </row>
  </sheetData>
  <mergeCells count="10">
    <mergeCell ref="A2:N2"/>
    <mergeCell ref="A3:A6"/>
    <mergeCell ref="B3:B6"/>
    <mergeCell ref="C3:N3"/>
    <mergeCell ref="C4:D5"/>
    <mergeCell ref="E4:F5"/>
    <mergeCell ref="G4:H5"/>
    <mergeCell ref="I4:J5"/>
    <mergeCell ref="K4:L5"/>
    <mergeCell ref="M4:N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Q21" sqref="Q21"/>
    </sheetView>
  </sheetViews>
  <sheetFormatPr defaultColWidth="9.140625" defaultRowHeight="15"/>
  <cols>
    <col min="1" max="1" width="3.5703125" style="9" bestFit="1" customWidth="1"/>
    <col min="2" max="2" width="19.140625" style="9" bestFit="1" customWidth="1"/>
    <col min="3" max="3" width="8.7109375" style="9" customWidth="1"/>
    <col min="4" max="4" width="11.7109375" style="29" customWidth="1"/>
    <col min="5" max="5" width="8.7109375" style="9" customWidth="1"/>
    <col min="6" max="6" width="11.7109375" style="29" customWidth="1"/>
    <col min="7" max="7" width="8.7109375" style="9" customWidth="1"/>
    <col min="8" max="8" width="11.7109375" style="29" customWidth="1"/>
    <col min="9" max="9" width="8.7109375" style="9" customWidth="1"/>
    <col min="10" max="10" width="11.7109375" style="29" customWidth="1"/>
    <col min="11" max="11" width="8.7109375" style="9" customWidth="1"/>
    <col min="12" max="12" width="11.7109375" style="29" customWidth="1"/>
    <col min="13" max="13" width="8.7109375" style="9" customWidth="1"/>
    <col min="14" max="14" width="11.5703125" style="29" customWidth="1"/>
    <col min="15" max="15" width="0.140625" style="9" hidden="1" customWidth="1"/>
    <col min="16" max="16" width="9.140625" style="9" hidden="1" customWidth="1"/>
    <col min="17" max="17" width="9.140625" style="9" customWidth="1"/>
    <col min="18" max="16384" width="9.140625" style="9"/>
  </cols>
  <sheetData>
    <row r="1" spans="1:15" ht="15.75">
      <c r="A1" s="14"/>
      <c r="B1" s="16"/>
      <c r="C1" s="16"/>
      <c r="D1" s="40" t="s">
        <v>0</v>
      </c>
      <c r="E1" s="16"/>
      <c r="F1" s="40"/>
      <c r="G1" s="32"/>
      <c r="H1" s="62"/>
      <c r="I1" s="32"/>
      <c r="J1" s="62"/>
      <c r="K1" s="33" t="s">
        <v>187</v>
      </c>
      <c r="L1" s="62"/>
      <c r="M1" s="33" t="s">
        <v>96</v>
      </c>
      <c r="N1" s="67"/>
    </row>
    <row r="2" spans="1:15">
      <c r="A2" s="96" t="s">
        <v>193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83"/>
      <c r="O2" s="10"/>
    </row>
    <row r="3" spans="1:15">
      <c r="A3" s="176" t="s">
        <v>86</v>
      </c>
      <c r="B3" s="176" t="s">
        <v>69</v>
      </c>
      <c r="C3" s="163" t="s">
        <v>189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69"/>
    </row>
    <row r="4" spans="1:15">
      <c r="A4" s="176"/>
      <c r="B4" s="176"/>
      <c r="C4" s="177" t="s">
        <v>190</v>
      </c>
      <c r="D4" s="178"/>
      <c r="E4" s="161" t="s">
        <v>158</v>
      </c>
      <c r="F4" s="161"/>
      <c r="G4" s="178" t="s">
        <v>159</v>
      </c>
      <c r="H4" s="181"/>
      <c r="I4" s="161" t="s">
        <v>191</v>
      </c>
      <c r="J4" s="161"/>
      <c r="K4" s="161" t="s">
        <v>162</v>
      </c>
      <c r="L4" s="161"/>
      <c r="M4" s="161" t="s">
        <v>192</v>
      </c>
      <c r="N4" s="162"/>
    </row>
    <row r="5" spans="1:15">
      <c r="A5" s="176"/>
      <c r="B5" s="176"/>
      <c r="C5" s="179"/>
      <c r="D5" s="180"/>
      <c r="E5" s="161"/>
      <c r="F5" s="161"/>
      <c r="G5" s="180"/>
      <c r="H5" s="182"/>
      <c r="I5" s="161"/>
      <c r="J5" s="161"/>
      <c r="K5" s="161"/>
      <c r="L5" s="161"/>
      <c r="M5" s="161"/>
      <c r="N5" s="162"/>
    </row>
    <row r="6" spans="1:15">
      <c r="A6" s="176"/>
      <c r="B6" s="176"/>
      <c r="C6" s="5" t="s">
        <v>150</v>
      </c>
      <c r="D6" s="3" t="s">
        <v>151</v>
      </c>
      <c r="E6" s="5" t="s">
        <v>150</v>
      </c>
      <c r="F6" s="3" t="s">
        <v>151</v>
      </c>
      <c r="G6" s="5" t="s">
        <v>150</v>
      </c>
      <c r="H6" s="3" t="s">
        <v>151</v>
      </c>
      <c r="I6" s="5" t="s">
        <v>150</v>
      </c>
      <c r="J6" s="3" t="s">
        <v>151</v>
      </c>
      <c r="K6" s="5" t="s">
        <v>150</v>
      </c>
      <c r="L6" s="3" t="s">
        <v>151</v>
      </c>
      <c r="M6" s="5" t="s">
        <v>150</v>
      </c>
      <c r="N6" s="3" t="s">
        <v>151</v>
      </c>
    </row>
    <row r="7" spans="1:15">
      <c r="A7" s="74">
        <v>1</v>
      </c>
      <c r="B7" s="74" t="s">
        <v>70</v>
      </c>
      <c r="C7" s="74">
        <v>52</v>
      </c>
      <c r="D7" s="82">
        <v>210.73</v>
      </c>
      <c r="E7" s="74">
        <v>22</v>
      </c>
      <c r="F7" s="82">
        <v>314.17</v>
      </c>
      <c r="G7" s="74">
        <v>1507</v>
      </c>
      <c r="H7" s="82">
        <v>20880.68</v>
      </c>
      <c r="I7" s="74">
        <v>5880</v>
      </c>
      <c r="J7" s="82">
        <v>17720.86</v>
      </c>
      <c r="K7" s="74">
        <v>24866</v>
      </c>
      <c r="L7" s="82">
        <v>77153.61</v>
      </c>
      <c r="M7" s="74">
        <v>32327</v>
      </c>
      <c r="N7" s="82">
        <v>116280.05</v>
      </c>
    </row>
    <row r="8" spans="1:15">
      <c r="A8" s="74">
        <v>2</v>
      </c>
      <c r="B8" s="74" t="s">
        <v>71</v>
      </c>
      <c r="C8" s="74">
        <v>56</v>
      </c>
      <c r="D8" s="82">
        <v>192.88</v>
      </c>
      <c r="E8" s="74">
        <v>26</v>
      </c>
      <c r="F8" s="82">
        <v>509.12</v>
      </c>
      <c r="G8" s="74">
        <v>1845</v>
      </c>
      <c r="H8" s="82">
        <v>19422.07</v>
      </c>
      <c r="I8" s="74">
        <v>5944</v>
      </c>
      <c r="J8" s="82">
        <v>17647.169999999998</v>
      </c>
      <c r="K8" s="74">
        <v>25261</v>
      </c>
      <c r="L8" s="82">
        <v>66238.47</v>
      </c>
      <c r="M8" s="74">
        <v>33132</v>
      </c>
      <c r="N8" s="82">
        <v>104009.71</v>
      </c>
    </row>
    <row r="9" spans="1:15">
      <c r="A9" s="74">
        <v>3</v>
      </c>
      <c r="B9" s="74" t="s">
        <v>72</v>
      </c>
      <c r="C9" s="74">
        <v>36</v>
      </c>
      <c r="D9" s="82">
        <v>215.54</v>
      </c>
      <c r="E9" s="74">
        <v>64</v>
      </c>
      <c r="F9" s="82">
        <v>900.26</v>
      </c>
      <c r="G9" s="74">
        <v>2089</v>
      </c>
      <c r="H9" s="82">
        <v>38639.800000000003</v>
      </c>
      <c r="I9" s="74">
        <v>7986</v>
      </c>
      <c r="J9" s="82">
        <v>21079.34</v>
      </c>
      <c r="K9" s="74">
        <v>39864</v>
      </c>
      <c r="L9" s="82">
        <v>100806.6</v>
      </c>
      <c r="M9" s="74">
        <v>50039</v>
      </c>
      <c r="N9" s="82">
        <v>161641.53</v>
      </c>
    </row>
    <row r="10" spans="1:15">
      <c r="A10" s="74">
        <v>4</v>
      </c>
      <c r="B10" s="74" t="s">
        <v>73</v>
      </c>
      <c r="C10" s="74">
        <v>164</v>
      </c>
      <c r="D10" s="82">
        <v>651.55999999999995</v>
      </c>
      <c r="E10" s="74">
        <v>156</v>
      </c>
      <c r="F10" s="82">
        <v>2915.1</v>
      </c>
      <c r="G10" s="74">
        <v>7502</v>
      </c>
      <c r="H10" s="82">
        <v>127511.99</v>
      </c>
      <c r="I10" s="74">
        <v>20140</v>
      </c>
      <c r="J10" s="82">
        <v>51483.92</v>
      </c>
      <c r="K10" s="74">
        <v>121074</v>
      </c>
      <c r="L10" s="82">
        <v>351670.69</v>
      </c>
      <c r="M10" s="74">
        <v>149036</v>
      </c>
      <c r="N10" s="82">
        <v>534233.26</v>
      </c>
    </row>
    <row r="11" spans="1:15">
      <c r="A11" s="74">
        <v>5</v>
      </c>
      <c r="B11" s="74" t="s">
        <v>74</v>
      </c>
      <c r="C11" s="74">
        <v>35</v>
      </c>
      <c r="D11" s="82">
        <v>169.48</v>
      </c>
      <c r="E11" s="74">
        <v>1</v>
      </c>
      <c r="F11" s="82">
        <v>7.56</v>
      </c>
      <c r="G11" s="74">
        <v>259</v>
      </c>
      <c r="H11" s="82">
        <v>3823.58</v>
      </c>
      <c r="I11" s="74">
        <v>1770</v>
      </c>
      <c r="J11" s="82">
        <v>6013.9</v>
      </c>
      <c r="K11" s="74">
        <v>8078</v>
      </c>
      <c r="L11" s="82">
        <v>34661.64</v>
      </c>
      <c r="M11" s="74">
        <v>10143</v>
      </c>
      <c r="N11" s="82">
        <v>44676.160000000003</v>
      </c>
    </row>
    <row r="12" spans="1:15">
      <c r="A12" s="74">
        <v>6</v>
      </c>
      <c r="B12" s="74" t="s">
        <v>75</v>
      </c>
      <c r="C12" s="74">
        <v>213</v>
      </c>
      <c r="D12" s="82">
        <v>1020.22</v>
      </c>
      <c r="E12" s="74">
        <v>44</v>
      </c>
      <c r="F12" s="82">
        <v>1143.1600000000001</v>
      </c>
      <c r="G12" s="74">
        <v>3232</v>
      </c>
      <c r="H12" s="82">
        <v>63282.82</v>
      </c>
      <c r="I12" s="74">
        <v>5477</v>
      </c>
      <c r="J12" s="82">
        <v>19549.169999999998</v>
      </c>
      <c r="K12" s="74">
        <v>32687</v>
      </c>
      <c r="L12" s="82">
        <v>94329.600000000006</v>
      </c>
      <c r="M12" s="74">
        <v>41653</v>
      </c>
      <c r="N12" s="82">
        <v>179324.96</v>
      </c>
    </row>
    <row r="13" spans="1:15">
      <c r="A13" s="74">
        <v>7</v>
      </c>
      <c r="B13" s="74" t="s">
        <v>76</v>
      </c>
      <c r="C13" s="74">
        <v>0</v>
      </c>
      <c r="D13" s="82">
        <v>0</v>
      </c>
      <c r="E13" s="74">
        <v>0</v>
      </c>
      <c r="F13" s="82">
        <v>0</v>
      </c>
      <c r="G13" s="74">
        <v>183</v>
      </c>
      <c r="H13" s="82">
        <v>3205.95</v>
      </c>
      <c r="I13" s="74">
        <v>274</v>
      </c>
      <c r="J13" s="82">
        <v>609.19000000000005</v>
      </c>
      <c r="K13" s="74">
        <v>2342</v>
      </c>
      <c r="L13" s="82">
        <v>7159.56</v>
      </c>
      <c r="M13" s="74">
        <v>2799</v>
      </c>
      <c r="N13" s="82">
        <v>10974.7</v>
      </c>
    </row>
    <row r="14" spans="1:15">
      <c r="A14" s="74">
        <v>8</v>
      </c>
      <c r="B14" s="74" t="s">
        <v>77</v>
      </c>
      <c r="C14" s="74">
        <v>132</v>
      </c>
      <c r="D14" s="82">
        <v>463.63</v>
      </c>
      <c r="E14" s="74">
        <v>135</v>
      </c>
      <c r="F14" s="82">
        <v>1177.8699999999999</v>
      </c>
      <c r="G14" s="74">
        <v>3538</v>
      </c>
      <c r="H14" s="82">
        <v>58234.34</v>
      </c>
      <c r="I14" s="74">
        <v>14002</v>
      </c>
      <c r="J14" s="82">
        <v>45319.360000000001</v>
      </c>
      <c r="K14" s="74">
        <v>62841</v>
      </c>
      <c r="L14" s="82">
        <v>199319.61</v>
      </c>
      <c r="M14" s="74">
        <v>80648</v>
      </c>
      <c r="N14" s="82">
        <v>304514.81</v>
      </c>
    </row>
    <row r="15" spans="1:15">
      <c r="A15" s="74">
        <v>9</v>
      </c>
      <c r="B15" s="74" t="s">
        <v>78</v>
      </c>
      <c r="C15" s="74">
        <v>452</v>
      </c>
      <c r="D15" s="82">
        <v>2188.11</v>
      </c>
      <c r="E15" s="74">
        <v>180</v>
      </c>
      <c r="F15" s="82">
        <v>4366.17</v>
      </c>
      <c r="G15" s="74">
        <v>9541</v>
      </c>
      <c r="H15" s="82">
        <v>182397.12</v>
      </c>
      <c r="I15" s="74">
        <v>21026</v>
      </c>
      <c r="J15" s="82">
        <v>69973.98</v>
      </c>
      <c r="K15" s="74">
        <v>104044</v>
      </c>
      <c r="L15" s="82">
        <v>475561.28</v>
      </c>
      <c r="M15" s="74">
        <v>135243</v>
      </c>
      <c r="N15" s="82">
        <v>734486.66</v>
      </c>
    </row>
    <row r="16" spans="1:15">
      <c r="A16" s="74">
        <v>10</v>
      </c>
      <c r="B16" s="74" t="s">
        <v>79</v>
      </c>
      <c r="C16" s="74">
        <v>140</v>
      </c>
      <c r="D16" s="82">
        <v>719.75</v>
      </c>
      <c r="E16" s="74">
        <v>221</v>
      </c>
      <c r="F16" s="82">
        <v>2881.88</v>
      </c>
      <c r="G16" s="74">
        <v>3935</v>
      </c>
      <c r="H16" s="82">
        <v>72017.429999999993</v>
      </c>
      <c r="I16" s="74">
        <v>11094</v>
      </c>
      <c r="J16" s="82">
        <v>39976.03</v>
      </c>
      <c r="K16" s="74">
        <v>39071</v>
      </c>
      <c r="L16" s="82">
        <v>136477.01</v>
      </c>
      <c r="M16" s="74">
        <v>54461</v>
      </c>
      <c r="N16" s="82">
        <v>252072.09</v>
      </c>
    </row>
    <row r="17" spans="1:14">
      <c r="A17" s="74">
        <v>11</v>
      </c>
      <c r="B17" s="74" t="s">
        <v>80</v>
      </c>
      <c r="C17" s="74">
        <v>227</v>
      </c>
      <c r="D17" s="82">
        <v>5874.95</v>
      </c>
      <c r="E17" s="74">
        <v>113</v>
      </c>
      <c r="F17" s="82">
        <v>2291.54</v>
      </c>
      <c r="G17" s="74">
        <v>8538</v>
      </c>
      <c r="H17" s="82">
        <v>199190.77</v>
      </c>
      <c r="I17" s="74">
        <v>27434</v>
      </c>
      <c r="J17" s="82">
        <v>63890.17</v>
      </c>
      <c r="K17" s="74">
        <v>114211</v>
      </c>
      <c r="L17" s="82">
        <v>420936.26</v>
      </c>
      <c r="M17" s="74">
        <v>150523</v>
      </c>
      <c r="N17" s="82">
        <v>692183.7</v>
      </c>
    </row>
    <row r="18" spans="1:14">
      <c r="A18" s="74">
        <v>12</v>
      </c>
      <c r="B18" s="74" t="s">
        <v>81</v>
      </c>
      <c r="C18" s="74">
        <v>114</v>
      </c>
      <c r="D18" s="82">
        <v>1869.89</v>
      </c>
      <c r="E18" s="74">
        <v>80</v>
      </c>
      <c r="F18" s="82">
        <v>1509.84</v>
      </c>
      <c r="G18" s="74">
        <v>1912</v>
      </c>
      <c r="H18" s="82">
        <v>33541.300000000003</v>
      </c>
      <c r="I18" s="74">
        <v>7661</v>
      </c>
      <c r="J18" s="82">
        <v>21634.37</v>
      </c>
      <c r="K18" s="74">
        <v>40206</v>
      </c>
      <c r="L18" s="82">
        <v>104486.01</v>
      </c>
      <c r="M18" s="74">
        <v>49973</v>
      </c>
      <c r="N18" s="82">
        <v>163041.41</v>
      </c>
    </row>
    <row r="19" spans="1:14">
      <c r="A19" s="75"/>
      <c r="B19" s="75" t="s">
        <v>112</v>
      </c>
      <c r="C19" s="75">
        <f t="shared" ref="C19:N19" si="0">SUM(C7:C18)</f>
        <v>1621</v>
      </c>
      <c r="D19" s="83">
        <f t="shared" si="0"/>
        <v>13576.739999999998</v>
      </c>
      <c r="E19" s="75">
        <f t="shared" si="0"/>
        <v>1042</v>
      </c>
      <c r="F19" s="83">
        <f t="shared" si="0"/>
        <v>18016.670000000002</v>
      </c>
      <c r="G19" s="75">
        <f t="shared" si="0"/>
        <v>44081</v>
      </c>
      <c r="H19" s="83">
        <f t="shared" si="0"/>
        <v>822147.85000000009</v>
      </c>
      <c r="I19" s="75">
        <f t="shared" si="0"/>
        <v>128688</v>
      </c>
      <c r="J19" s="83">
        <f t="shared" si="0"/>
        <v>374897.4599999999</v>
      </c>
      <c r="K19" s="75">
        <f t="shared" si="0"/>
        <v>614545</v>
      </c>
      <c r="L19" s="83">
        <f t="shared" si="0"/>
        <v>2068800.34</v>
      </c>
      <c r="M19" s="75">
        <f t="shared" si="0"/>
        <v>789977</v>
      </c>
      <c r="N19" s="83">
        <f t="shared" si="0"/>
        <v>3297439.04</v>
      </c>
    </row>
  </sheetData>
  <mergeCells count="10">
    <mergeCell ref="A2:N2"/>
    <mergeCell ref="M4:N5"/>
    <mergeCell ref="A3:A6"/>
    <mergeCell ref="B3:B6"/>
    <mergeCell ref="C3:N3"/>
    <mergeCell ref="C4:D5"/>
    <mergeCell ref="E4:F5"/>
    <mergeCell ref="G4:H5"/>
    <mergeCell ref="I4:J5"/>
    <mergeCell ref="K4:L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ANNEX-01</vt:lpstr>
      <vt:lpstr>ANNEX-02</vt:lpstr>
      <vt:lpstr>ANNEX-03</vt:lpstr>
      <vt:lpstr>ANNEX-04</vt:lpstr>
      <vt:lpstr>ANNEX-05</vt:lpstr>
      <vt:lpstr>ANNEX-06</vt:lpstr>
      <vt:lpstr>ANNEX-07</vt:lpstr>
      <vt:lpstr>ANNEX-08</vt:lpstr>
      <vt:lpstr>ANNEX-09</vt:lpstr>
      <vt:lpstr>ANNEX-10</vt:lpstr>
      <vt:lpstr>ANNEX-11</vt:lpstr>
      <vt:lpstr>ANNEX-12</vt:lpstr>
      <vt:lpstr>ANNEX-13</vt:lpstr>
      <vt:lpstr>ANNEX-14</vt:lpstr>
      <vt:lpstr>ANNEX-15</vt:lpstr>
      <vt:lpstr>ANNEX-16</vt:lpstr>
      <vt:lpstr>ANNEX-17</vt:lpstr>
      <vt:lpstr>ANNEX-18</vt:lpstr>
      <vt:lpstr>ANNEX-17A</vt:lpstr>
      <vt:lpstr>ANNEX-18A</vt:lpstr>
      <vt:lpstr>ANNEX-19</vt:lpstr>
      <vt:lpstr>ANNEX-20</vt:lpstr>
      <vt:lpstr>'ANNEX-01'!Print_Area</vt:lpstr>
      <vt:lpstr>'ANNEX-02'!Print_Area</vt:lpstr>
      <vt:lpstr>'ANNEX-03'!Print_Area</vt:lpstr>
      <vt:lpstr>'ANNEX-04'!Print_Area</vt:lpstr>
      <vt:lpstr>'ANNEX-05'!Print_Area</vt:lpstr>
      <vt:lpstr>'ANNEX-09'!Print_Area</vt:lpstr>
      <vt:lpstr>'ANNEX-10'!Print_Area</vt:lpstr>
      <vt:lpstr>'ANNEX-11'!Print_Area</vt:lpstr>
      <vt:lpstr>'ANNEX-12'!Print_Area</vt:lpstr>
      <vt:lpstr>'ANNEX-13'!Print_Area</vt:lpstr>
      <vt:lpstr>'ANNEX-14'!Print_Area</vt:lpstr>
      <vt:lpstr>'ANNEX-15'!Print_Area</vt:lpstr>
      <vt:lpstr>'ANNEX-16'!Print_Area</vt:lpstr>
      <vt:lpstr>'ANNEX-17'!Print_Area</vt:lpstr>
      <vt:lpstr>'ANNEX-18'!Print_Area</vt:lpstr>
      <vt:lpstr>'ANNEX-19'!Print_Area</vt:lpstr>
      <vt:lpstr>'ANNEX-20'!Print_Area</vt:lpstr>
      <vt:lpstr>'ANNEX-01'!Print_Titles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44733</cp:lastModifiedBy>
  <cp:lastPrinted>2021-12-13T06:58:15Z</cp:lastPrinted>
  <dcterms:created xsi:type="dcterms:W3CDTF">2014-10-24T09:37:45Z</dcterms:created>
  <dcterms:modified xsi:type="dcterms:W3CDTF">2025-12-20T07:10:57Z</dcterms:modified>
</cp:coreProperties>
</file>